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NK GUME\2024-11_Gume\3. Zasebne_nabave\1._Zasebna_nabava_ljetna_2025\9. Zamjena modela\l. zamjena modela\"/>
    </mc:Choice>
  </mc:AlternateContent>
  <xr:revisionPtr revIDLastSave="0" documentId="13_ncr:1_{2FFEABFB-AEA8-4F07-98F7-DA84DB04F9E4}"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PNEUMATICI'!$B$7:$AJ$9</definedName>
    <definedName name="_xlnm._FilterDatabase" localSheetId="3" hidden="1">'3. ZAMJENA'!$C$6:$H$22</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ZAMJENA'!$A$1:$H$22</definedName>
    <definedName name="_xlnm.Print_Area" localSheetId="4">'4. ČUVANJE'!$A$1:$H$16</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7" l="1"/>
  <c r="H13" i="7"/>
  <c r="H12" i="7"/>
  <c r="H11" i="7"/>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X15" i="9"/>
  <c r="X16" i="9"/>
  <c r="H22" i="6"/>
  <c r="H21" i="6"/>
  <c r="H20" i="6"/>
  <c r="H19" i="6"/>
  <c r="H17" i="6"/>
  <c r="H16" i="6"/>
  <c r="H13" i="6"/>
  <c r="H10" i="6"/>
  <c r="H9" i="6"/>
  <c r="H8" i="6"/>
  <c r="H10" i="7"/>
  <c r="H14" i="7"/>
  <c r="H15" i="7"/>
  <c r="H9" i="7"/>
  <c r="H8" i="7"/>
  <c r="H18" i="6"/>
  <c r="H15" i="6"/>
  <c r="H14" i="6"/>
  <c r="H12" i="6"/>
  <c r="H11" i="6"/>
  <c r="H17" i="7" l="1"/>
  <c r="H23" i="6"/>
  <c r="D10" i="8"/>
  <c r="D11" i="8"/>
  <c r="X14" i="9"/>
  <c r="X13" i="9"/>
  <c r="X12" i="9"/>
  <c r="X11" i="9"/>
  <c r="X10" i="9"/>
  <c r="X9" i="9"/>
  <c r="X8" i="9"/>
  <c r="AJ9" i="1"/>
  <c r="X17" i="9" l="1"/>
  <c r="D9" i="8"/>
  <c r="AJ8" i="1"/>
  <c r="AJ44" i="1" s="1"/>
  <c r="D8" i="8" l="1"/>
  <c r="D12" i="8" s="1"/>
  <c r="D13" i="8" l="1"/>
  <c r="D14" i="8" s="1"/>
</calcChain>
</file>

<file path=xl/sharedStrings.xml><?xml version="1.0" encoding="utf-8"?>
<sst xmlns="http://schemas.openxmlformats.org/spreadsheetml/2006/main" count="792" uniqueCount="240">
  <si>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</si>
  <si>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</si>
  <si>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</si>
  <si>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</si>
  <si>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</si>
  <si>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</si>
  <si>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</si>
  <si>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</si>
  <si>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</si>
  <si>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</si>
  <si>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</si>
  <si>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</si>
  <si>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</si>
  <si>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</si>
  <si>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</si>
  <si>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</si>
  <si>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</si>
  <si>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</si>
  <si>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</si>
  <si>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</si>
  <si>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</si>
  <si>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</si>
  <si>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</si>
  <si>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</si>
  <si>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</si>
  <si>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</si>
  <si>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</si>
  <si>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</si>
  <si>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</si>
  <si>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</si>
  <si>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</si>
  <si>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</si>
  <si>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</si>
  <si>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</si>
  <si>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</si>
  <si>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</si>
  <si>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</si>
  <si>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</si>
  <si>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</si>
  <si>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</si>
  <si>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</si>
  <si>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</si>
  <si>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</si>
  <si>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</si>
  <si>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</si>
  <si>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</si>
  <si>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</si>
  <si>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</si>
  <si>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</si>
  <si>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</si>
  <si>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</si>
  <si>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</si>
  <si>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OSOBNA</t>
  </si>
  <si>
    <t xml:space="preserve">ZAMJENA </t>
  </si>
  <si>
    <t>ČUVANJE</t>
  </si>
  <si>
    <t>UKUPNO BEZ PDV-a</t>
  </si>
  <si>
    <t>PDV</t>
  </si>
  <si>
    <t>UKUPNO S PDV-om</t>
  </si>
  <si>
    <t>UKUPNA CIJENA U EUR
(bez PDV-a)</t>
  </si>
  <si>
    <t>UKUPNO:</t>
  </si>
  <si>
    <t xml:space="preserve"> KOLIČINA  (kom)</t>
  </si>
  <si>
    <t>UKUPNA CIJENA U EUR (bez PDV-a)</t>
  </si>
  <si>
    <t>5(3*4)</t>
  </si>
  <si>
    <t>C</t>
  </si>
  <si>
    <t>B</t>
  </si>
  <si>
    <t>T</t>
  </si>
  <si>
    <t>R18</t>
  </si>
  <si>
    <t>R17</t>
  </si>
  <si>
    <t>MOTOCIKL</t>
  </si>
  <si>
    <t>R14</t>
  </si>
  <si>
    <t>R16</t>
  </si>
  <si>
    <t>R21</t>
  </si>
  <si>
    <t>R15</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</si>
  <si>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</si>
  <si>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</si>
  <si>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</si>
  <si>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</si>
  <si>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</si>
  <si>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</si>
  <si>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5.1.1.</t>
  </si>
  <si>
    <t>5.1.2.</t>
  </si>
  <si>
    <t xml:space="preserve"> KOLIČINA (kom)</t>
  </si>
  <si>
    <t>OSOVINA</t>
  </si>
  <si>
    <t>DODATNA ZNAČAJKA</t>
  </si>
  <si>
    <t>22 (8*21)</t>
  </si>
  <si>
    <t>PREDNJA</t>
  </si>
  <si>
    <t>W</t>
  </si>
  <si>
    <t>M/C</t>
  </si>
  <si>
    <t>MOTOCIKLI</t>
  </si>
  <si>
    <t>ZR17</t>
  </si>
  <si>
    <t>5.1.</t>
  </si>
  <si>
    <t>5.2.</t>
  </si>
  <si>
    <t>5.3.</t>
  </si>
  <si>
    <t>5.4.</t>
  </si>
  <si>
    <t>5.5.</t>
  </si>
  <si>
    <t>5.6.</t>
  </si>
  <si>
    <t>5.7.</t>
  </si>
  <si>
    <t>5.8.</t>
  </si>
  <si>
    <t>5.9.</t>
  </si>
  <si>
    <t>5.10.</t>
  </si>
  <si>
    <t>TERENSKA</t>
  </si>
  <si>
    <t>5.11.</t>
  </si>
  <si>
    <t>5.12.</t>
  </si>
  <si>
    <t>5.13.</t>
  </si>
  <si>
    <t>5.14.</t>
  </si>
  <si>
    <t>5.15.</t>
  </si>
  <si>
    <t>TERETNA</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</si>
  <si>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</si>
  <si>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</si>
  <si>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</si>
  <si>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TROŠKOVNIK ZA GRUPU 5 - REKAPITULACIJA</t>
  </si>
  <si>
    <t>TROŠKOVNIK ZA GRUPU 5 - ČUVANJE PNEUMATIKA</t>
  </si>
  <si>
    <t>TROŠKOVNIK ZA GRUPU 5 - ZAMJENA PNEUMATIKA</t>
  </si>
  <si>
    <t xml:space="preserve">TROŠKOVNIK ZA GRUPU 5 - MOTOCIKLI </t>
  </si>
  <si>
    <t>TROŠKOVNIK ZA GRUPU 5 - PNEUMATICI</t>
  </si>
  <si>
    <t xml:space="preserve">prednja </t>
  </si>
  <si>
    <t>ZADNJA</t>
  </si>
  <si>
    <t>V</t>
  </si>
  <si>
    <t>S</t>
  </si>
  <si>
    <t>TL</t>
  </si>
  <si>
    <t xml:space="preserve">M/C </t>
  </si>
  <si>
    <t>H</t>
  </si>
  <si>
    <t>5.1.3.</t>
  </si>
  <si>
    <t>A</t>
  </si>
  <si>
    <t>5.1.4.</t>
  </si>
  <si>
    <t>5.1.5.</t>
  </si>
  <si>
    <t>5.1.6.</t>
  </si>
  <si>
    <t>5.1.7.</t>
  </si>
  <si>
    <t>5.1.8.</t>
  </si>
  <si>
    <t>5.1.9.</t>
  </si>
  <si>
    <t>5.1.10.</t>
  </si>
  <si>
    <t>5.1.11.</t>
  </si>
  <si>
    <t>5.1.12.</t>
  </si>
  <si>
    <t>5.1.13.</t>
  </si>
  <si>
    <t>5.1.14.</t>
  </si>
  <si>
    <t>5.1.15.</t>
  </si>
  <si>
    <t>5.1.16.</t>
  </si>
  <si>
    <t>5.1.17.</t>
  </si>
  <si>
    <t>Y</t>
  </si>
  <si>
    <t>5.1.18.</t>
  </si>
  <si>
    <t>5.1.19.</t>
  </si>
  <si>
    <t>5.2.20.</t>
  </si>
  <si>
    <t>CJELOGODIŠNJA</t>
  </si>
  <si>
    <t>D</t>
  </si>
  <si>
    <t>5.2.21.</t>
  </si>
  <si>
    <t>5.2.22.</t>
  </si>
  <si>
    <t>5.2.23.</t>
  </si>
  <si>
    <t>5.2.24.</t>
  </si>
  <si>
    <t>5.3.25.</t>
  </si>
  <si>
    <t>R</t>
  </si>
  <si>
    <t>5.3.26.</t>
  </si>
  <si>
    <t>5.3.27.</t>
  </si>
  <si>
    <t>5.3.28.</t>
  </si>
  <si>
    <t>5.3.29.</t>
  </si>
  <si>
    <t>5.3.30.</t>
  </si>
  <si>
    <t>110/108</t>
  </si>
  <si>
    <t>5.3.31.</t>
  </si>
  <si>
    <t>5.3.32.</t>
  </si>
  <si>
    <t>5.3.33.</t>
  </si>
  <si>
    <t>109/107</t>
  </si>
  <si>
    <t>5.3.34.</t>
  </si>
  <si>
    <t>5.3.35.</t>
  </si>
  <si>
    <t>5.3.36.</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</si>
  <si>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</si>
  <si>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</si>
  <si>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5.1</t>
  </si>
  <si>
    <t>5.2</t>
  </si>
  <si>
    <t>5.3</t>
  </si>
  <si>
    <t>5.4</t>
  </si>
  <si>
    <t>5.5</t>
  </si>
  <si>
    <t>5.6</t>
  </si>
  <si>
    <t>5.7</t>
  </si>
  <si>
    <t>5.8</t>
  </si>
  <si>
    <t>5.9</t>
  </si>
  <si>
    <t>Proizvođač: Continental, model pneumatika: ContiPremiumContact, ContiWinterContact itd.</t>
  </si>
  <si>
    <t>Izuzetak su vrste vozila L (motocikli i moped) te ponuditelj na radnom listu troškovnika za navedenu grupu obavezno ispunjava sljedeće stupce troškovnika: „PROIZVOĐAČ PNEUMATIKA“ i „MODEL PNEUMATIKA“.</t>
  </si>
  <si>
    <t>v4_26022025</t>
  </si>
  <si>
    <t>VICTORY</t>
  </si>
  <si>
    <t>ROAD HP</t>
  </si>
  <si>
    <t>KUMHO</t>
  </si>
  <si>
    <t>ES31</t>
  </si>
  <si>
    <t>CONTINENTAL</t>
  </si>
  <si>
    <t>ECOCONTACT6</t>
  </si>
  <si>
    <t>MAXXIS</t>
  </si>
  <si>
    <t>ME3</t>
  </si>
  <si>
    <t>PRINX</t>
  </si>
  <si>
    <t>AQUILA PRO</t>
  </si>
  <si>
    <t>MASTERSTEEL</t>
  </si>
  <si>
    <t>CLUBSPORT2</t>
  </si>
  <si>
    <t>HANKOOK</t>
  </si>
  <si>
    <t>K425XL</t>
  </si>
  <si>
    <t>VENTUS PRIME 3 K125</t>
  </si>
  <si>
    <t>NEXEN</t>
  </si>
  <si>
    <t>NBLUE S</t>
  </si>
  <si>
    <t>HP6A*</t>
  </si>
  <si>
    <t>LANDSAIL</t>
  </si>
  <si>
    <t>RAPID DRAGON</t>
  </si>
  <si>
    <t>PROSPORT 2</t>
  </si>
  <si>
    <t>FALKEN</t>
  </si>
  <si>
    <t>ZE310EC</t>
  </si>
  <si>
    <t>YOKOHAMA</t>
  </si>
  <si>
    <t>BLUEARTH GT AE51</t>
  </si>
  <si>
    <t>K135</t>
  </si>
  <si>
    <t>GOODYEAR</t>
  </si>
  <si>
    <t>EFFICIENTGRIP CARGO</t>
  </si>
  <si>
    <t>VENTUS S1 EVO3</t>
  </si>
  <si>
    <t>VREDESTEIN</t>
  </si>
  <si>
    <t>ULTRAC</t>
  </si>
  <si>
    <t>GRIPMAX</t>
  </si>
  <si>
    <t>INCEPTION A/T</t>
  </si>
  <si>
    <t>UNIROYAL</t>
  </si>
  <si>
    <t>RAINEXPERT5</t>
  </si>
  <si>
    <t>MICHELIN</t>
  </si>
  <si>
    <t>LATITUDE CROSS</t>
  </si>
  <si>
    <t>RAPID DRAGON SUV</t>
  </si>
  <si>
    <t>DELINTE</t>
  </si>
  <si>
    <t>DH7 SUV</t>
  </si>
  <si>
    <t>PACE</t>
  </si>
  <si>
    <t>IMPERO</t>
  </si>
  <si>
    <t>LS588 SUV</t>
  </si>
  <si>
    <t>AUSTONE</t>
  </si>
  <si>
    <t>ASR-71</t>
  </si>
  <si>
    <t>BRIDGESTONE</t>
  </si>
  <si>
    <t>DURAVIS VAN</t>
  </si>
  <si>
    <t>LINAM VAN01</t>
  </si>
  <si>
    <t>113/111</t>
  </si>
  <si>
    <t>EFFGRIP CARGO2</t>
  </si>
  <si>
    <t>VANCONTACT ECO</t>
  </si>
  <si>
    <t>NORDEXX</t>
  </si>
  <si>
    <t>NC1100</t>
  </si>
  <si>
    <t>ZEETEX</t>
  </si>
  <si>
    <t>CT6000 ECO</t>
  </si>
  <si>
    <t>Mitas</t>
  </si>
  <si>
    <t>Terra Force - R</t>
  </si>
  <si>
    <t>Touring Force - SC</t>
  </si>
  <si>
    <t>Sport Force +</t>
  </si>
  <si>
    <t>Touring Force</t>
  </si>
  <si>
    <t>VANEA 4S</t>
  </si>
  <si>
    <t>ATLAS</t>
  </si>
  <si>
    <t>GREEN VAN2 8PR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</si>
</sst>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b/>
      <sz val="11"/>
      <color theme="1"/>
      <name val="Calibri"/>
      <family val="2"/>
      <scheme val="minor"/>
    </font>
    <font>
      <b/>
      <i/>
      <sz val="11"/>
      <color theme="1"/>
      <name val="Calibri"/>
      <family val="2"/>
      <scheme val="minor"/>
    </font>
    <font>
      <sz val="10"/>
      <color theme="1"/>
      <name val="Calibri"/>
      <family val="2"/>
      <scheme val="minor"/>
    </font>
    <font>
      <b/>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14996795556505021"/>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7">
    <xf numFmtId="0" fontId="0" fillId="0" borderId="0" xfId="0"/>
    <xf numFmtId="0" fontId="7" fillId="0" borderId="0" xfId="0" applyFont="1" applyAlignment="1">
      <alignment vertical="center"/>
    </xf>
    <xf numFmtId="0" fontId="0" fillId="0" borderId="0" xfId="0" applyAlignment="1">
      <alignment horizontal="center" vertical="center"/>
    </xf>
    <xf numFmtId="0" fontId="8" fillId="0" borderId="0" xfId="0" applyFont="1" applyAlignment="1">
      <alignment vertical="center" wrapText="1"/>
    </xf>
    <xf numFmtId="0" fontId="9" fillId="0" borderId="0" xfId="0" applyFont="1"/>
    <xf numFmtId="0" fontId="10" fillId="0" borderId="0" xfId="0" applyFont="1"/>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1"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6" fillId="2" borderId="3" xfId="0" applyFont="1" applyFill="1" applyBorder="1" applyAlignment="1">
      <alignment horizontal="center" vertical="center" wrapText="1"/>
    </xf>
    <xf numFmtId="0" fontId="6" fillId="0" borderId="0" xfId="0" applyFont="1" applyAlignment="1">
      <alignment horizontal="justify" vertical="center"/>
    </xf>
    <xf numFmtId="0" fontId="15" fillId="0" borderId="0" xfId="0" applyFont="1"/>
    <xf numFmtId="0" fontId="6" fillId="0" borderId="0" xfId="0" applyFont="1" applyAlignment="1">
      <alignment wrapText="1"/>
    </xf>
    <xf numFmtId="0" fontId="16" fillId="0" borderId="0" xfId="0" applyFont="1" applyAlignment="1">
      <alignment horizontal="justify" vertical="center"/>
    </xf>
    <xf numFmtId="0" fontId="17" fillId="0" borderId="0" xfId="0" applyFont="1"/>
    <xf numFmtId="0" fontId="10" fillId="0" borderId="0" xfId="0" applyFont="1" applyAlignment="1">
      <alignment wrapText="1"/>
    </xf>
    <xf numFmtId="0" fontId="0" fillId="0" borderId="0" xfId="0" applyAlignment="1">
      <alignment vertical="center"/>
    </xf>
    <xf numFmtId="0" fontId="19" fillId="2" borderId="6"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0" fillId="4" borderId="6" xfId="0" applyFont="1" applyFill="1" applyBorder="1" applyAlignment="1">
      <alignment horizontal="center" vertical="center" wrapText="1"/>
    </xf>
    <xf numFmtId="0" fontId="5" fillId="0" borderId="0" xfId="0" applyFont="1" applyAlignment="1">
      <alignment horizontal="center" vertical="center"/>
    </xf>
    <xf numFmtId="0" fontId="20" fillId="0" borderId="0" xfId="0" applyFont="1" applyAlignment="1">
      <alignment wrapText="1"/>
    </xf>
    <xf numFmtId="0" fontId="20" fillId="0" borderId="0" xfId="0" applyFont="1"/>
    <xf numFmtId="0" fontId="6" fillId="2" borderId="19"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22" fillId="0" borderId="0" xfId="0" applyFont="1"/>
    <xf numFmtId="0" fontId="0" fillId="0" borderId="31" xfId="0"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6" fillId="2" borderId="30" xfId="0" applyFon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4" fontId="13" fillId="2" borderId="6" xfId="0" applyNumberFormat="1" applyFont="1" applyFill="1" applyBorder="1"/>
    <xf numFmtId="0" fontId="4" fillId="0" borderId="0" xfId="0" applyFont="1"/>
    <xf numFmtId="0" fontId="4" fillId="0" borderId="0" xfId="0" applyFont="1" applyAlignment="1">
      <alignment horizontal="justify" vertical="center"/>
    </xf>
    <xf numFmtId="0" fontId="4" fillId="0" borderId="0" xfId="0" applyFont="1" applyAlignment="1">
      <alignment vertical="center" wrapText="1"/>
    </xf>
    <xf numFmtId="0" fontId="4" fillId="0" borderId="0" xfId="0" applyFont="1" applyAlignment="1">
      <alignment wrapText="1"/>
    </xf>
    <xf numFmtId="0" fontId="0" fillId="2" borderId="34" xfId="0" applyFill="1" applyBorder="1" applyAlignment="1">
      <alignment horizontal="center" vertical="center"/>
    </xf>
    <xf numFmtId="0" fontId="0" fillId="2" borderId="14" xfId="0" applyFill="1" applyBorder="1" applyAlignment="1">
      <alignment horizontal="center"/>
    </xf>
    <xf numFmtId="0" fontId="0" fillId="5" borderId="35" xfId="0" applyFill="1"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3" fillId="0" borderId="0" xfId="0" applyFont="1" applyAlignment="1">
      <alignment horizontal="justify" vertical="center"/>
    </xf>
    <xf numFmtId="0" fontId="24" fillId="2" borderId="6"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 fillId="0" borderId="0" xfId="0" applyFont="1" applyAlignment="1">
      <alignment horizontal="justify"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0" borderId="39"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4" fontId="23" fillId="3" borderId="19" xfId="0" applyNumberFormat="1" applyFont="1" applyFill="1" applyBorder="1" applyAlignment="1">
      <alignment horizontal="center"/>
    </xf>
    <xf numFmtId="0" fontId="23" fillId="3" borderId="6" xfId="0" applyFont="1" applyFill="1" applyBorder="1" applyAlignment="1">
      <alignment horizontal="right"/>
    </xf>
    <xf numFmtId="0" fontId="0" fillId="2" borderId="38" xfId="0" applyFill="1" applyBorder="1" applyAlignment="1">
      <alignment horizontal="center"/>
    </xf>
    <xf numFmtId="0" fontId="0" fillId="2" borderId="33" xfId="0" applyFill="1" applyBorder="1" applyAlignment="1">
      <alignment horizontal="center" vertical="center"/>
    </xf>
    <xf numFmtId="0" fontId="0" fillId="5" borderId="40" xfId="0" applyFill="1" applyBorder="1" applyAlignment="1" applyProtection="1">
      <alignment horizontal="center" vertical="center"/>
      <protection locked="0"/>
    </xf>
    <xf numFmtId="0" fontId="25" fillId="2" borderId="6" xfId="0" applyFont="1" applyFill="1" applyBorder="1" applyAlignment="1">
      <alignment horizontal="center" vertical="center" wrapText="1"/>
    </xf>
    <xf numFmtId="4" fontId="6" fillId="2" borderId="42" xfId="0" applyNumberFormat="1" applyFont="1" applyFill="1" applyBorder="1"/>
    <xf numFmtId="0" fontId="6" fillId="2" borderId="28" xfId="0" applyFont="1" applyFill="1" applyBorder="1" applyAlignment="1">
      <alignment horizontal="center" vertical="center"/>
    </xf>
    <xf numFmtId="0" fontId="6" fillId="2" borderId="24" xfId="0" applyFont="1" applyFill="1" applyBorder="1" applyAlignment="1">
      <alignment horizontal="center" vertical="center"/>
    </xf>
    <xf numFmtId="4" fontId="6" fillId="2" borderId="43" xfId="0" applyNumberFormat="1" applyFont="1" applyFill="1" applyBorder="1"/>
    <xf numFmtId="0" fontId="6" fillId="2" borderId="44" xfId="0" applyFont="1" applyFill="1" applyBorder="1" applyAlignment="1">
      <alignment horizontal="center" vertical="center"/>
    </xf>
    <xf numFmtId="4" fontId="6" fillId="2" borderId="24" xfId="0" applyNumberFormat="1" applyFont="1" applyFill="1" applyBorder="1"/>
    <xf numFmtId="0" fontId="6" fillId="2" borderId="45" xfId="0" applyFont="1" applyFill="1" applyBorder="1" applyAlignment="1">
      <alignment horizontal="center" vertical="center"/>
    </xf>
    <xf numFmtId="2" fontId="0" fillId="2" borderId="18" xfId="0" applyNumberFormat="1" applyFill="1" applyBorder="1" applyAlignment="1">
      <alignment horizontal="center" vertical="center"/>
    </xf>
    <xf numFmtId="2" fontId="26" fillId="0" borderId="38" xfId="0" applyNumberFormat="1" applyFont="1" applyBorder="1" applyAlignment="1" applyProtection="1">
      <alignment horizontal="center" vertical="center"/>
      <protection locked="0"/>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2" borderId="21" xfId="0" applyNumberFormat="1" applyFill="1" applyBorder="1" applyAlignment="1">
      <alignment horizontal="center" vertical="center"/>
    </xf>
    <xf numFmtId="2" fontId="0" fillId="2" borderId="41" xfId="0" applyNumberFormat="1" applyFill="1" applyBorder="1" applyAlignment="1">
      <alignment horizontal="center" vertical="center"/>
    </xf>
    <xf numFmtId="2" fontId="0" fillId="0" borderId="10"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2" fontId="0" fillId="0" borderId="38" xfId="0" applyNumberFormat="1" applyBorder="1" applyAlignment="1" applyProtection="1">
      <alignment vertical="center"/>
      <protection locked="0"/>
    </xf>
    <xf numFmtId="0" fontId="23" fillId="6" borderId="6" xfId="0" applyFont="1" applyFill="1" applyBorder="1" applyAlignment="1">
      <alignment horizontal="right"/>
    </xf>
    <xf numFmtId="4" fontId="23" fillId="6" borderId="6" xfId="0" applyNumberFormat="1" applyFont="1" applyFill="1" applyBorder="1" applyAlignment="1">
      <alignment horizontal="center"/>
    </xf>
    <xf numFmtId="2" fontId="0" fillId="2" borderId="9"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33" xfId="0" applyNumberFormat="1" applyFill="1" applyBorder="1" applyAlignment="1">
      <alignment horizontal="center" vertical="center"/>
    </xf>
    <xf numFmtId="2" fontId="0" fillId="0" borderId="29" xfId="0" applyNumberFormat="1" applyBorder="1" applyAlignment="1" applyProtection="1">
      <alignment horizontal="center" vertical="center"/>
      <protection locked="0"/>
    </xf>
    <xf numFmtId="2" fontId="0" fillId="0" borderId="12"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4" fontId="23" fillId="2" borderId="5" xfId="0" applyNumberFormat="1" applyFont="1" applyFill="1" applyBorder="1" applyAlignment="1">
      <alignment horizontal="center"/>
    </xf>
    <xf numFmtId="0" fontId="27" fillId="0" borderId="0" xfId="0" applyFont="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5" xfId="0" applyFont="1" applyFill="1" applyBorder="1" applyAlignment="1">
      <alignment horizontal="center"/>
    </xf>
    <xf numFmtId="0" fontId="10" fillId="2" borderId="26" xfId="0" applyFont="1" applyFill="1" applyBorder="1" applyAlignment="1">
      <alignment horizontal="center"/>
    </xf>
    <xf numFmtId="0" fontId="10" fillId="2" borderId="27" xfId="0" applyFont="1" applyFill="1" applyBorder="1" applyAlignment="1">
      <alignment horizontal="center"/>
    </xf>
    <xf numFmtId="0" fontId="10" fillId="2" borderId="1" xfId="0" applyFont="1" applyFill="1" applyBorder="1" applyAlignment="1">
      <alignment horizontal="center"/>
    </xf>
    <xf numFmtId="0" fontId="10" fillId="2" borderId="2" xfId="0" applyFont="1" applyFill="1" applyBorder="1" applyAlignment="1">
      <alignment horizontal="center"/>
    </xf>
    <xf numFmtId="0" fontId="10" fillId="2" borderId="1"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9" xfId="0" applyFont="1" applyFill="1" applyBorder="1" applyAlignment="1">
      <alignment horizontal="center" vertical="center"/>
    </xf>
    <xf numFmtId="0" fontId="13" fillId="2" borderId="1" xfId="0" applyFont="1" applyFill="1" applyBorder="1" applyAlignment="1">
      <alignment horizontal="right"/>
    </xf>
    <xf numFmtId="0" fontId="13" fillId="2" borderId="19" xfId="0" applyFont="1" applyFill="1" applyBorder="1" applyAlignment="1">
      <alignment horizontal="right"/>
    </xf>
  </cellXfs>
  <cellStyles count="1">
    <cellStyle name="Normalno"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00A2D839-877D-4D4A-A71F-1192908A0096}"/>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43B42640-249A-4CEB-BBD9-0EFA6A0F8B6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D07CC8DA-AD36-487E-8657-CB51BF831679}"/>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EEF2C59D-F4C9-4746-A6CD-A698DC98980A}"/>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0EB070AC-B54A-422D-89EB-92B4CCE3EB85}"/>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2E7BF8FA-CB2C-4B03-9990-AED3E3999730}"/>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B327A2E6-9ED7-496F-B906-DF13E0C6D8F1}"/>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DD0BDD53-4B7A-4E77-8208-5F58A138EE84}"/>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12" name="reSeXCifnKSGgM:" descr="Slikovni rezultat za 3pmsf">
          <a:hlinkClick xmlns:r="http://schemas.openxmlformats.org/officeDocument/2006/relationships" r:id="rId1"/>
          <a:extLst>
            <a:ext uri="{FF2B5EF4-FFF2-40B4-BE49-F238E27FC236}">
              <a16:creationId xmlns:a16="http://schemas.microsoft.com/office/drawing/2014/main" id="{3D150420-DADA-43B4-AD92-0124259B49B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13" name="reSeXCifnKSGgM:" descr="Slikovni rezultat za 3pmsf">
          <a:hlinkClick xmlns:r="http://schemas.openxmlformats.org/officeDocument/2006/relationships" r:id="rId1"/>
          <a:extLst>
            <a:ext uri="{FF2B5EF4-FFF2-40B4-BE49-F238E27FC236}">
              <a16:creationId xmlns:a16="http://schemas.microsoft.com/office/drawing/2014/main" id="{0DE29A17-921F-46AB-BE89-B1894EC6ADB8}"/>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4" name="reSeXCifnKSGgM:" descr="Slikovni rezultat za 3pmsf">
          <a:hlinkClick xmlns:r="http://schemas.openxmlformats.org/officeDocument/2006/relationships" r:id="rId1"/>
          <a:extLst>
            <a:ext uri="{FF2B5EF4-FFF2-40B4-BE49-F238E27FC236}">
              <a16:creationId xmlns:a16="http://schemas.microsoft.com/office/drawing/2014/main" id="{D045B89A-43E3-4B71-B65E-9C93938BC743}"/>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5" name="reSeXCifnKSGgM:" descr="Slikovni rezultat za 3pmsf">
          <a:hlinkClick xmlns:r="http://schemas.openxmlformats.org/officeDocument/2006/relationships" r:id="rId1"/>
          <a:extLst>
            <a:ext uri="{FF2B5EF4-FFF2-40B4-BE49-F238E27FC236}">
              <a16:creationId xmlns:a16="http://schemas.microsoft.com/office/drawing/2014/main" id="{11B015B8-3AD9-4E09-A9C6-2584702131C7}"/>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Normal="100" workbookViewId="0">
      <selection activeCell="B34" sqref="B34"/>
    </sheetView>
  </sheetViews>
  <sheetFormatPr defaultColWidth="9.140625" defaultRowHeight="15" x14ac:dyDescent="0.25"/>
  <cols>
    <col min="1" max="1" width="9.140625" style="56"/>
    <col min="2" max="2" width="122.140625" style="56" customWidth="1"/>
    <col min="3" max="5" width="9.140625" style="56"/>
    <col min="6" max="6" width="46.28515625" style="56" customWidth="1"/>
    <col min="7" max="16384" width="9.140625" style="56"/>
  </cols>
  <sheetData>
    <row r="1" spans="2:6" ht="15.75" thickBot="1" x14ac:dyDescent="0.3"/>
    <row r="2" spans="2:6" ht="21.75" thickBot="1" x14ac:dyDescent="0.3">
      <c r="B2" s="38" t="s">
        <v>25</v>
      </c>
    </row>
    <row r="3" spans="2:6" ht="30" x14ac:dyDescent="0.25">
      <c r="B3" s="57" t="s">
        <v>26</v>
      </c>
    </row>
    <row r="4" spans="2:6" x14ac:dyDescent="0.25">
      <c r="B4" s="66" t="s">
        <v>163</v>
      </c>
      <c r="F4" s="26"/>
    </row>
    <row r="5" spans="2:6" x14ac:dyDescent="0.25">
      <c r="B5" s="57" t="s">
        <v>27</v>
      </c>
      <c r="F5" s="26"/>
    </row>
    <row r="6" spans="2:6" x14ac:dyDescent="0.25">
      <c r="B6" s="57" t="s">
        <v>28</v>
      </c>
      <c r="F6" s="26"/>
    </row>
    <row r="7" spans="2:6" x14ac:dyDescent="0.25">
      <c r="B7" s="57" t="s">
        <v>30</v>
      </c>
      <c r="F7" s="26"/>
    </row>
    <row r="8" spans="2:6" x14ac:dyDescent="0.25">
      <c r="B8" s="57" t="s">
        <v>29</v>
      </c>
      <c r="F8" s="26"/>
    </row>
    <row r="9" spans="2:6" x14ac:dyDescent="0.25">
      <c r="B9" s="57"/>
      <c r="F9" s="26"/>
    </row>
    <row r="10" spans="2:6" ht="45" x14ac:dyDescent="0.25">
      <c r="B10" s="66" t="s">
        <v>164</v>
      </c>
    </row>
    <row r="11" spans="2:6" x14ac:dyDescent="0.25">
      <c r="B11" s="57" t="s">
        <v>31</v>
      </c>
    </row>
    <row r="12" spans="2:6" x14ac:dyDescent="0.25">
      <c r="B12" s="57" t="s">
        <v>32</v>
      </c>
    </row>
    <row r="13" spans="2:6" ht="30" x14ac:dyDescent="0.25">
      <c r="B13" s="58" t="s">
        <v>108</v>
      </c>
    </row>
    <row r="14" spans="2:6" x14ac:dyDescent="0.25">
      <c r="B14" s="58"/>
    </row>
    <row r="15" spans="2:6" x14ac:dyDescent="0.25">
      <c r="B15" s="58" t="s">
        <v>74</v>
      </c>
    </row>
    <row r="16" spans="2:6" x14ac:dyDescent="0.25">
      <c r="B16" s="59"/>
    </row>
    <row r="17" spans="2:6" ht="30" x14ac:dyDescent="0.25">
      <c r="B17" s="57" t="s">
        <v>33</v>
      </c>
      <c r="F17" s="27"/>
    </row>
    <row r="18" spans="2:6" x14ac:dyDescent="0.25">
      <c r="B18" s="28"/>
    </row>
    <row r="19" spans="2:6" x14ac:dyDescent="0.25">
      <c r="B19" s="29" t="s">
        <v>34</v>
      </c>
      <c r="F19" s="30"/>
    </row>
    <row r="20" spans="2:6" x14ac:dyDescent="0.25">
      <c r="B20" s="59"/>
    </row>
    <row r="21" spans="2:6" ht="45" x14ac:dyDescent="0.25">
      <c r="B21" s="29" t="s">
        <v>73</v>
      </c>
    </row>
    <row r="22" spans="2:6" x14ac:dyDescent="0.25">
      <c r="B22" s="28" t="s">
        <v>35</v>
      </c>
    </row>
    <row r="23" spans="2:6" x14ac:dyDescent="0.25">
      <c r="B23" s="29"/>
    </row>
    <row r="24" spans="2:6" ht="45" x14ac:dyDescent="0.25">
      <c r="B24" s="57" t="s">
        <v>36</v>
      </c>
    </row>
    <row r="25" spans="2:6" ht="30" x14ac:dyDescent="0.25">
      <c r="B25" s="70" t="s">
        <v>175</v>
      </c>
    </row>
    <row r="26" spans="2:6" x14ac:dyDescent="0.25">
      <c r="B26" s="57"/>
    </row>
    <row r="27" spans="2:6" x14ac:dyDescent="0.25">
      <c r="B27" s="26" t="s">
        <v>37</v>
      </c>
    </row>
    <row r="28" spans="2:6" x14ac:dyDescent="0.25">
      <c r="B28" s="57"/>
    </row>
    <row r="29" spans="2:6" x14ac:dyDescent="0.25">
      <c r="B29" s="57" t="s">
        <v>38</v>
      </c>
    </row>
    <row r="30" spans="2:6" ht="30" x14ac:dyDescent="0.25">
      <c r="B30" s="57" t="s">
        <v>39</v>
      </c>
    </row>
    <row r="31" spans="2:6" x14ac:dyDescent="0.25">
      <c r="B31" s="57" t="s">
        <v>40</v>
      </c>
    </row>
    <row r="32" spans="2:6" x14ac:dyDescent="0.25">
      <c r="B32" s="57" t="s">
        <v>41</v>
      </c>
    </row>
    <row r="33" spans="2:2" x14ac:dyDescent="0.25">
      <c r="B33" s="57" t="s">
        <v>42</v>
      </c>
    </row>
    <row r="34" spans="2:2" x14ac:dyDescent="0.25">
      <c r="B34" s="70" t="s">
        <v>174</v>
      </c>
    </row>
    <row r="35" spans="2:2" x14ac:dyDescent="0.25">
      <c r="B35" s="57"/>
    </row>
    <row r="36" spans="2:2" ht="30" x14ac:dyDescent="0.25">
      <c r="B36" s="57" t="s">
        <v>43</v>
      </c>
    </row>
    <row r="37" spans="2:2" x14ac:dyDescent="0.25">
      <c r="B37" s="57"/>
    </row>
    <row r="38" spans="2:2" ht="45" x14ac:dyDescent="0.25">
      <c r="B38" s="57" t="s">
        <v>107</v>
      </c>
    </row>
    <row r="39" spans="2:2" ht="45" x14ac:dyDescent="0.25">
      <c r="B39" s="57"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4"/>
  <sheetViews>
    <sheetView tabSelected="1" topLeftCell="A3" zoomScale="70" zoomScaleNormal="70" workbookViewId="0">
      <selection activeCell="B5" sqref="B5:B6"/>
    </sheetView>
  </sheetViews>
  <sheetFormatPr defaultRowHeight="15" x14ac:dyDescent="0.25"/>
  <cols>
    <col min="2" max="3" width="14.7109375" customWidth="1"/>
    <col min="4" max="4" width="16.7109375"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4" max="14" width="10" customWidth="1"/>
    <col min="15" max="15" width="14.4257812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109</v>
      </c>
      <c r="E3" s="109" t="s">
        <v>176</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114</v>
      </c>
      <c r="C4" s="5"/>
      <c r="D4" s="2"/>
      <c r="E4" s="2"/>
      <c r="F4" s="2"/>
      <c r="G4" s="2"/>
      <c r="H4" s="2"/>
      <c r="I4" s="2"/>
      <c r="J4" s="2"/>
      <c r="K4" s="2"/>
      <c r="L4" s="2"/>
      <c r="M4" s="2"/>
      <c r="N4" s="113" t="s">
        <v>3</v>
      </c>
      <c r="O4" s="114"/>
      <c r="P4" s="114"/>
      <c r="Q4" s="114"/>
      <c r="R4" s="114"/>
      <c r="S4" s="114"/>
      <c r="T4" s="114"/>
      <c r="U4" s="114"/>
      <c r="V4" s="114"/>
      <c r="W4" s="114"/>
      <c r="X4" s="114"/>
      <c r="Y4" s="114"/>
      <c r="Z4" s="114"/>
      <c r="AA4" s="114"/>
      <c r="AB4" s="114"/>
      <c r="AC4" s="114"/>
      <c r="AD4" s="114"/>
      <c r="AE4" s="114"/>
      <c r="AF4" s="114"/>
      <c r="AG4" s="114"/>
      <c r="AH4" s="114"/>
      <c r="AI4" s="110" t="s">
        <v>4</v>
      </c>
      <c r="AJ4" s="110" t="s">
        <v>58</v>
      </c>
    </row>
    <row r="5" spans="2:36" ht="21.75" customHeight="1" thickBot="1" x14ac:dyDescent="0.4">
      <c r="B5" s="110" t="s">
        <v>45</v>
      </c>
      <c r="C5" s="115" t="s">
        <v>5</v>
      </c>
      <c r="D5" s="116"/>
      <c r="E5" s="116"/>
      <c r="F5" s="116"/>
      <c r="G5" s="116"/>
      <c r="H5" s="116"/>
      <c r="I5" s="116"/>
      <c r="J5" s="116"/>
      <c r="K5" s="116"/>
      <c r="L5" s="117"/>
      <c r="M5" s="110" t="s">
        <v>60</v>
      </c>
      <c r="N5" s="113" t="s">
        <v>6</v>
      </c>
      <c r="O5" s="114"/>
      <c r="P5" s="114"/>
      <c r="Q5" s="114"/>
      <c r="R5" s="114"/>
      <c r="S5" s="114"/>
      <c r="T5" s="114"/>
      <c r="U5" s="113" t="s">
        <v>7</v>
      </c>
      <c r="V5" s="114"/>
      <c r="W5" s="114"/>
      <c r="X5" s="114"/>
      <c r="Y5" s="114"/>
      <c r="Z5" s="114"/>
      <c r="AA5" s="114"/>
      <c r="AB5" s="113" t="s">
        <v>8</v>
      </c>
      <c r="AC5" s="114"/>
      <c r="AD5" s="114"/>
      <c r="AE5" s="114"/>
      <c r="AF5" s="114"/>
      <c r="AG5" s="114"/>
      <c r="AH5" s="114"/>
      <c r="AI5" s="111"/>
      <c r="AJ5" s="111"/>
    </row>
    <row r="6" spans="2:36" ht="90.75" thickBot="1" x14ac:dyDescent="0.3">
      <c r="B6" s="112"/>
      <c r="C6" s="6" t="s">
        <v>75</v>
      </c>
      <c r="D6" s="6" t="s">
        <v>9</v>
      </c>
      <c r="E6" s="6" t="s">
        <v>10</v>
      </c>
      <c r="F6" s="6" t="s">
        <v>11</v>
      </c>
      <c r="G6" s="6" t="s">
        <v>12</v>
      </c>
      <c r="H6" s="6" t="s">
        <v>13</v>
      </c>
      <c r="I6" s="6" t="s">
        <v>14</v>
      </c>
      <c r="J6" s="6" t="s">
        <v>22</v>
      </c>
      <c r="K6" s="6" t="s">
        <v>23</v>
      </c>
      <c r="L6" s="7" t="s">
        <v>24</v>
      </c>
      <c r="M6" s="112"/>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12"/>
      <c r="AJ6" s="112"/>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76</v>
      </c>
    </row>
    <row r="8" spans="2:36" x14ac:dyDescent="0.25">
      <c r="B8" s="34" t="s">
        <v>79</v>
      </c>
      <c r="C8" s="34" t="s">
        <v>52</v>
      </c>
      <c r="D8" s="23" t="s">
        <v>78</v>
      </c>
      <c r="E8" s="17">
        <v>165</v>
      </c>
      <c r="F8" s="17">
        <v>70</v>
      </c>
      <c r="G8" s="17">
        <v>14</v>
      </c>
      <c r="H8" s="17" t="s">
        <v>65</v>
      </c>
      <c r="I8" s="17">
        <v>81</v>
      </c>
      <c r="J8" s="17" t="s">
        <v>64</v>
      </c>
      <c r="K8" s="17" t="s">
        <v>64</v>
      </c>
      <c r="L8" s="18" t="s">
        <v>64</v>
      </c>
      <c r="M8" s="16">
        <v>8</v>
      </c>
      <c r="N8" s="10" t="s">
        <v>177</v>
      </c>
      <c r="O8" s="11" t="s">
        <v>178</v>
      </c>
      <c r="P8" s="11" t="s">
        <v>65</v>
      </c>
      <c r="Q8" s="11">
        <v>85</v>
      </c>
      <c r="R8" s="11" t="s">
        <v>64</v>
      </c>
      <c r="S8" s="11" t="s">
        <v>123</v>
      </c>
      <c r="T8" s="12" t="s">
        <v>64</v>
      </c>
      <c r="U8" s="36"/>
      <c r="V8" s="11"/>
      <c r="W8" s="11"/>
      <c r="X8" s="11"/>
      <c r="Y8" s="11"/>
      <c r="Z8" s="11"/>
      <c r="AA8" s="12"/>
      <c r="AB8" s="36"/>
      <c r="AC8" s="11"/>
      <c r="AD8" s="11"/>
      <c r="AE8" s="11"/>
      <c r="AF8" s="11"/>
      <c r="AG8" s="11"/>
      <c r="AH8" s="75"/>
      <c r="AI8" s="93">
        <v>29.770000000000003</v>
      </c>
      <c r="AJ8" s="91">
        <f>M8*AI8</f>
        <v>238.16000000000003</v>
      </c>
    </row>
    <row r="9" spans="2:36" x14ac:dyDescent="0.25">
      <c r="B9" s="35" t="s">
        <v>80</v>
      </c>
      <c r="C9" s="35" t="s">
        <v>52</v>
      </c>
      <c r="D9" s="24" t="s">
        <v>78</v>
      </c>
      <c r="E9" s="19">
        <v>185</v>
      </c>
      <c r="F9" s="19">
        <v>60</v>
      </c>
      <c r="G9" s="19">
        <v>14</v>
      </c>
      <c r="H9" s="19" t="s">
        <v>121</v>
      </c>
      <c r="I9" s="19">
        <v>82</v>
      </c>
      <c r="J9" s="19" t="s">
        <v>64</v>
      </c>
      <c r="K9" s="19" t="s">
        <v>64</v>
      </c>
      <c r="L9" s="20" t="s">
        <v>64</v>
      </c>
      <c r="M9" s="21">
        <v>4</v>
      </c>
      <c r="N9" s="13" t="s">
        <v>179</v>
      </c>
      <c r="O9" s="14" t="s">
        <v>180</v>
      </c>
      <c r="P9" s="14" t="s">
        <v>121</v>
      </c>
      <c r="Q9" s="14">
        <v>82</v>
      </c>
      <c r="R9" s="14" t="s">
        <v>64</v>
      </c>
      <c r="S9" s="14" t="s">
        <v>64</v>
      </c>
      <c r="T9" s="15" t="s">
        <v>64</v>
      </c>
      <c r="U9" s="37"/>
      <c r="V9" s="14"/>
      <c r="W9" s="14"/>
      <c r="X9" s="14"/>
      <c r="Y9" s="14"/>
      <c r="Z9" s="14"/>
      <c r="AA9" s="15"/>
      <c r="AB9" s="37"/>
      <c r="AC9" s="14"/>
      <c r="AD9" s="14"/>
      <c r="AE9" s="14"/>
      <c r="AF9" s="14"/>
      <c r="AG9" s="14"/>
      <c r="AH9" s="76"/>
      <c r="AI9" s="94">
        <v>43.2</v>
      </c>
      <c r="AJ9" s="91">
        <f t="shared" ref="AJ9:AJ43" si="0">M9*AI9</f>
        <v>172.8</v>
      </c>
    </row>
    <row r="10" spans="2:36" x14ac:dyDescent="0.25">
      <c r="B10" s="35" t="s">
        <v>122</v>
      </c>
      <c r="C10" s="35" t="s">
        <v>52</v>
      </c>
      <c r="D10" s="24" t="s">
        <v>78</v>
      </c>
      <c r="E10" s="19">
        <v>185</v>
      </c>
      <c r="F10" s="19">
        <v>60</v>
      </c>
      <c r="G10" s="19">
        <v>15</v>
      </c>
      <c r="H10" s="19" t="s">
        <v>121</v>
      </c>
      <c r="I10" s="19">
        <v>88</v>
      </c>
      <c r="J10" s="19" t="s">
        <v>123</v>
      </c>
      <c r="K10" s="19" t="s">
        <v>64</v>
      </c>
      <c r="L10" s="20" t="s">
        <v>64</v>
      </c>
      <c r="M10" s="21">
        <v>4</v>
      </c>
      <c r="N10" s="13" t="s">
        <v>181</v>
      </c>
      <c r="O10" s="14" t="s">
        <v>182</v>
      </c>
      <c r="P10" s="14" t="s">
        <v>121</v>
      </c>
      <c r="Q10" s="14">
        <v>88</v>
      </c>
      <c r="R10" s="14" t="s">
        <v>123</v>
      </c>
      <c r="S10" s="14" t="s">
        <v>64</v>
      </c>
      <c r="T10" s="15" t="s">
        <v>64</v>
      </c>
      <c r="U10" s="37"/>
      <c r="V10" s="14"/>
      <c r="W10" s="14"/>
      <c r="X10" s="14"/>
      <c r="Y10" s="14"/>
      <c r="Z10" s="14"/>
      <c r="AA10" s="15"/>
      <c r="AB10" s="37"/>
      <c r="AC10" s="14"/>
      <c r="AD10" s="14"/>
      <c r="AE10" s="14"/>
      <c r="AF10" s="14"/>
      <c r="AG10" s="14"/>
      <c r="AH10" s="76"/>
      <c r="AI10" s="94">
        <v>80.399999999999991</v>
      </c>
      <c r="AJ10" s="91">
        <f t="shared" si="0"/>
        <v>321.59999999999997</v>
      </c>
    </row>
    <row r="11" spans="2:36" x14ac:dyDescent="0.25">
      <c r="B11" s="35" t="s">
        <v>124</v>
      </c>
      <c r="C11" s="35" t="s">
        <v>52</v>
      </c>
      <c r="D11" s="24" t="s">
        <v>78</v>
      </c>
      <c r="E11" s="19">
        <v>185</v>
      </c>
      <c r="F11" s="19">
        <v>65</v>
      </c>
      <c r="G11" s="19">
        <v>15</v>
      </c>
      <c r="H11" s="19" t="s">
        <v>121</v>
      </c>
      <c r="I11" s="19">
        <v>88</v>
      </c>
      <c r="J11" s="19" t="s">
        <v>64</v>
      </c>
      <c r="K11" s="19" t="s">
        <v>64</v>
      </c>
      <c r="L11" s="20" t="s">
        <v>64</v>
      </c>
      <c r="M11" s="21">
        <v>4</v>
      </c>
      <c r="N11" s="13" t="s">
        <v>183</v>
      </c>
      <c r="O11" s="14" t="s">
        <v>184</v>
      </c>
      <c r="P11" s="14" t="s">
        <v>121</v>
      </c>
      <c r="Q11" s="14">
        <v>88</v>
      </c>
      <c r="R11" s="14" t="s">
        <v>64</v>
      </c>
      <c r="S11" s="14" t="s">
        <v>64</v>
      </c>
      <c r="T11" s="15" t="s">
        <v>64</v>
      </c>
      <c r="U11" s="37"/>
      <c r="V11" s="14"/>
      <c r="W11" s="14"/>
      <c r="X11" s="14"/>
      <c r="Y11" s="14"/>
      <c r="Z11" s="14"/>
      <c r="AA11" s="15"/>
      <c r="AB11" s="37"/>
      <c r="AC11" s="14"/>
      <c r="AD11" s="14"/>
      <c r="AE11" s="14"/>
      <c r="AF11" s="14"/>
      <c r="AG11" s="14"/>
      <c r="AH11" s="76"/>
      <c r="AI11" s="94">
        <v>47.379999999999995</v>
      </c>
      <c r="AJ11" s="91">
        <f t="shared" si="0"/>
        <v>189.51999999999998</v>
      </c>
    </row>
    <row r="12" spans="2:36" x14ac:dyDescent="0.25">
      <c r="B12" s="35" t="s">
        <v>125</v>
      </c>
      <c r="C12" s="35" t="s">
        <v>52</v>
      </c>
      <c r="D12" s="24" t="s">
        <v>78</v>
      </c>
      <c r="E12" s="19">
        <v>185</v>
      </c>
      <c r="F12" s="19">
        <v>65</v>
      </c>
      <c r="G12" s="19">
        <v>15</v>
      </c>
      <c r="H12" s="19" t="s">
        <v>121</v>
      </c>
      <c r="I12" s="19">
        <v>88</v>
      </c>
      <c r="J12" s="19" t="s">
        <v>63</v>
      </c>
      <c r="K12" s="19" t="s">
        <v>64</v>
      </c>
      <c r="L12" s="20" t="s">
        <v>64</v>
      </c>
      <c r="M12" s="21">
        <v>4</v>
      </c>
      <c r="N12" s="13" t="s">
        <v>185</v>
      </c>
      <c r="O12" s="14" t="s">
        <v>186</v>
      </c>
      <c r="P12" s="14" t="s">
        <v>121</v>
      </c>
      <c r="Q12" s="14">
        <v>88</v>
      </c>
      <c r="R12" s="14" t="s">
        <v>63</v>
      </c>
      <c r="S12" s="14" t="s">
        <v>64</v>
      </c>
      <c r="T12" s="15" t="s">
        <v>64</v>
      </c>
      <c r="U12" s="37"/>
      <c r="V12" s="14"/>
      <c r="W12" s="14"/>
      <c r="X12" s="14"/>
      <c r="Y12" s="14"/>
      <c r="Z12" s="14"/>
      <c r="AA12" s="15"/>
      <c r="AB12" s="37"/>
      <c r="AC12" s="14"/>
      <c r="AD12" s="14"/>
      <c r="AE12" s="14"/>
      <c r="AF12" s="14"/>
      <c r="AG12" s="14"/>
      <c r="AH12" s="76"/>
      <c r="AI12" s="94">
        <v>30.020000000000003</v>
      </c>
      <c r="AJ12" s="91">
        <f t="shared" si="0"/>
        <v>120.08000000000001</v>
      </c>
    </row>
    <row r="13" spans="2:36" x14ac:dyDescent="0.25">
      <c r="B13" s="35" t="s">
        <v>126</v>
      </c>
      <c r="C13" s="35" t="s">
        <v>52</v>
      </c>
      <c r="D13" s="24" t="s">
        <v>78</v>
      </c>
      <c r="E13" s="19">
        <v>185</v>
      </c>
      <c r="F13" s="19">
        <v>65</v>
      </c>
      <c r="G13" s="19">
        <v>15</v>
      </c>
      <c r="H13" s="19" t="s">
        <v>65</v>
      </c>
      <c r="I13" s="19">
        <v>88</v>
      </c>
      <c r="J13" s="19" t="s">
        <v>64</v>
      </c>
      <c r="K13" s="19" t="s">
        <v>64</v>
      </c>
      <c r="L13" s="20" t="s">
        <v>64</v>
      </c>
      <c r="M13" s="21">
        <v>4</v>
      </c>
      <c r="N13" s="13" t="s">
        <v>187</v>
      </c>
      <c r="O13" s="14" t="s">
        <v>188</v>
      </c>
      <c r="P13" s="14" t="s">
        <v>65</v>
      </c>
      <c r="Q13" s="14">
        <v>88</v>
      </c>
      <c r="R13" s="14" t="s">
        <v>64</v>
      </c>
      <c r="S13" s="14" t="s">
        <v>64</v>
      </c>
      <c r="T13" s="15" t="s">
        <v>64</v>
      </c>
      <c r="U13" s="37"/>
      <c r="V13" s="14"/>
      <c r="W13" s="14"/>
      <c r="X13" s="14"/>
      <c r="Y13" s="14"/>
      <c r="Z13" s="14"/>
      <c r="AA13" s="15"/>
      <c r="AB13" s="37"/>
      <c r="AC13" s="14"/>
      <c r="AD13" s="14"/>
      <c r="AE13" s="14"/>
      <c r="AF13" s="14"/>
      <c r="AG13" s="14"/>
      <c r="AH13" s="76"/>
      <c r="AI13" s="94">
        <v>40.32</v>
      </c>
      <c r="AJ13" s="91">
        <f t="shared" si="0"/>
        <v>161.28</v>
      </c>
    </row>
    <row r="14" spans="2:36" x14ac:dyDescent="0.25">
      <c r="B14" s="35" t="s">
        <v>127</v>
      </c>
      <c r="C14" s="35" t="s">
        <v>52</v>
      </c>
      <c r="D14" s="24" t="s">
        <v>78</v>
      </c>
      <c r="E14" s="19">
        <v>195</v>
      </c>
      <c r="F14" s="19">
        <v>65</v>
      </c>
      <c r="G14" s="19">
        <v>15</v>
      </c>
      <c r="H14" s="19" t="s">
        <v>121</v>
      </c>
      <c r="I14" s="19">
        <v>91</v>
      </c>
      <c r="J14" s="19" t="s">
        <v>123</v>
      </c>
      <c r="K14" s="19" t="s">
        <v>64</v>
      </c>
      <c r="L14" s="20" t="s">
        <v>64</v>
      </c>
      <c r="M14" s="21">
        <v>8</v>
      </c>
      <c r="N14" s="13" t="s">
        <v>189</v>
      </c>
      <c r="O14" s="14" t="s">
        <v>190</v>
      </c>
      <c r="P14" s="14" t="s">
        <v>121</v>
      </c>
      <c r="Q14" s="14">
        <v>95</v>
      </c>
      <c r="R14" s="14" t="s">
        <v>123</v>
      </c>
      <c r="S14" s="14" t="s">
        <v>64</v>
      </c>
      <c r="T14" s="15" t="s">
        <v>64</v>
      </c>
      <c r="U14" s="37"/>
      <c r="V14" s="14"/>
      <c r="W14" s="14"/>
      <c r="X14" s="14"/>
      <c r="Y14" s="14"/>
      <c r="Z14" s="14"/>
      <c r="AA14" s="15"/>
      <c r="AB14" s="37"/>
      <c r="AC14" s="14"/>
      <c r="AD14" s="14"/>
      <c r="AE14" s="14"/>
      <c r="AF14" s="14"/>
      <c r="AG14" s="14"/>
      <c r="AH14" s="76"/>
      <c r="AI14" s="94">
        <v>58.6</v>
      </c>
      <c r="AJ14" s="91">
        <f t="shared" si="0"/>
        <v>468.8</v>
      </c>
    </row>
    <row r="15" spans="2:36" x14ac:dyDescent="0.25">
      <c r="B15" s="35" t="s">
        <v>128</v>
      </c>
      <c r="C15" s="35" t="s">
        <v>52</v>
      </c>
      <c r="D15" s="24" t="s">
        <v>78</v>
      </c>
      <c r="E15" s="19">
        <v>195</v>
      </c>
      <c r="F15" s="19">
        <v>65</v>
      </c>
      <c r="G15" s="19">
        <v>15</v>
      </c>
      <c r="H15" s="19" t="s">
        <v>121</v>
      </c>
      <c r="I15" s="19">
        <v>95</v>
      </c>
      <c r="J15" s="19" t="s">
        <v>123</v>
      </c>
      <c r="K15" s="19" t="s">
        <v>123</v>
      </c>
      <c r="L15" s="20" t="s">
        <v>64</v>
      </c>
      <c r="M15" s="21">
        <v>4</v>
      </c>
      <c r="N15" s="13" t="s">
        <v>181</v>
      </c>
      <c r="O15" s="14" t="s">
        <v>182</v>
      </c>
      <c r="P15" s="14" t="s">
        <v>121</v>
      </c>
      <c r="Q15" s="14">
        <v>95</v>
      </c>
      <c r="R15" s="14" t="s">
        <v>123</v>
      </c>
      <c r="S15" s="14" t="s">
        <v>123</v>
      </c>
      <c r="T15" s="15" t="s">
        <v>64</v>
      </c>
      <c r="U15" s="37"/>
      <c r="V15" s="14"/>
      <c r="W15" s="14"/>
      <c r="X15" s="14"/>
      <c r="Y15" s="14"/>
      <c r="Z15" s="14"/>
      <c r="AA15" s="15"/>
      <c r="AB15" s="37"/>
      <c r="AC15" s="14"/>
      <c r="AD15" s="14"/>
      <c r="AE15" s="14"/>
      <c r="AF15" s="14"/>
      <c r="AG15" s="14"/>
      <c r="AH15" s="76"/>
      <c r="AI15" s="94">
        <v>74.699999999999989</v>
      </c>
      <c r="AJ15" s="91">
        <f t="shared" si="0"/>
        <v>298.79999999999995</v>
      </c>
    </row>
    <row r="16" spans="2:36" x14ac:dyDescent="0.25">
      <c r="B16" s="35" t="s">
        <v>129</v>
      </c>
      <c r="C16" s="35" t="s">
        <v>52</v>
      </c>
      <c r="D16" s="24" t="s">
        <v>78</v>
      </c>
      <c r="E16" s="19">
        <v>205</v>
      </c>
      <c r="F16" s="19">
        <v>55</v>
      </c>
      <c r="G16" s="19">
        <v>16</v>
      </c>
      <c r="H16" s="19" t="s">
        <v>121</v>
      </c>
      <c r="I16" s="19">
        <v>94</v>
      </c>
      <c r="J16" s="19" t="s">
        <v>123</v>
      </c>
      <c r="K16" s="19" t="s">
        <v>64</v>
      </c>
      <c r="L16" s="20" t="s">
        <v>64</v>
      </c>
      <c r="M16" s="21">
        <v>20</v>
      </c>
      <c r="N16" s="13" t="s">
        <v>189</v>
      </c>
      <c r="O16" s="14" t="s">
        <v>191</v>
      </c>
      <c r="P16" s="14" t="s">
        <v>121</v>
      </c>
      <c r="Q16" s="14">
        <v>94</v>
      </c>
      <c r="R16" s="14" t="s">
        <v>123</v>
      </c>
      <c r="S16" s="14" t="s">
        <v>64</v>
      </c>
      <c r="T16" s="15" t="s">
        <v>64</v>
      </c>
      <c r="U16" s="37"/>
      <c r="V16" s="14"/>
      <c r="W16" s="14"/>
      <c r="X16" s="14"/>
      <c r="Y16" s="14"/>
      <c r="Z16" s="14"/>
      <c r="AA16" s="15"/>
      <c r="AB16" s="37"/>
      <c r="AC16" s="14"/>
      <c r="AD16" s="14"/>
      <c r="AE16" s="14"/>
      <c r="AF16" s="14"/>
      <c r="AG16" s="14"/>
      <c r="AH16" s="76"/>
      <c r="AI16" s="94">
        <v>61.800000000000004</v>
      </c>
      <c r="AJ16" s="91">
        <f t="shared" si="0"/>
        <v>1236</v>
      </c>
    </row>
    <row r="17" spans="2:36" x14ac:dyDescent="0.25">
      <c r="B17" s="35" t="s">
        <v>130</v>
      </c>
      <c r="C17" s="35" t="s">
        <v>52</v>
      </c>
      <c r="D17" s="24" t="s">
        <v>78</v>
      </c>
      <c r="E17" s="19">
        <v>205</v>
      </c>
      <c r="F17" s="19">
        <v>55</v>
      </c>
      <c r="G17" s="19">
        <v>16</v>
      </c>
      <c r="H17" s="19" t="s">
        <v>117</v>
      </c>
      <c r="I17" s="19">
        <v>94</v>
      </c>
      <c r="J17" s="19" t="s">
        <v>123</v>
      </c>
      <c r="K17" s="19" t="s">
        <v>64</v>
      </c>
      <c r="L17" s="20" t="s">
        <v>64</v>
      </c>
      <c r="M17" s="21">
        <v>26</v>
      </c>
      <c r="N17" s="13" t="s">
        <v>192</v>
      </c>
      <c r="O17" s="14" t="s">
        <v>193</v>
      </c>
      <c r="P17" s="14" t="s">
        <v>117</v>
      </c>
      <c r="Q17" s="14">
        <v>94</v>
      </c>
      <c r="R17" s="14" t="s">
        <v>123</v>
      </c>
      <c r="S17" s="14" t="s">
        <v>123</v>
      </c>
      <c r="T17" s="15" t="s">
        <v>64</v>
      </c>
      <c r="U17" s="37"/>
      <c r="V17" s="14"/>
      <c r="W17" s="14"/>
      <c r="X17" s="14"/>
      <c r="Y17" s="14"/>
      <c r="Z17" s="14"/>
      <c r="AA17" s="15"/>
      <c r="AB17" s="37"/>
      <c r="AC17" s="14"/>
      <c r="AD17" s="14"/>
      <c r="AE17" s="14"/>
      <c r="AF17" s="14"/>
      <c r="AG17" s="14"/>
      <c r="AH17" s="76"/>
      <c r="AI17" s="94">
        <v>44.800000000000004</v>
      </c>
      <c r="AJ17" s="91">
        <f t="shared" si="0"/>
        <v>1164.8000000000002</v>
      </c>
    </row>
    <row r="18" spans="2:36" x14ac:dyDescent="0.25">
      <c r="B18" s="35" t="s">
        <v>131</v>
      </c>
      <c r="C18" s="35" t="s">
        <v>52</v>
      </c>
      <c r="D18" s="24" t="s">
        <v>78</v>
      </c>
      <c r="E18" s="19">
        <v>205</v>
      </c>
      <c r="F18" s="19">
        <v>55</v>
      </c>
      <c r="G18" s="19">
        <v>17</v>
      </c>
      <c r="H18" s="19" t="s">
        <v>86</v>
      </c>
      <c r="I18" s="19">
        <v>95</v>
      </c>
      <c r="J18" s="19" t="s">
        <v>123</v>
      </c>
      <c r="K18" s="19" t="s">
        <v>64</v>
      </c>
      <c r="L18" s="20" t="s">
        <v>123</v>
      </c>
      <c r="M18" s="21">
        <v>12</v>
      </c>
      <c r="N18" s="13" t="s">
        <v>183</v>
      </c>
      <c r="O18" s="14" t="s">
        <v>194</v>
      </c>
      <c r="P18" s="14" t="s">
        <v>138</v>
      </c>
      <c r="Q18" s="14">
        <v>95</v>
      </c>
      <c r="R18" s="14" t="s">
        <v>123</v>
      </c>
      <c r="S18" s="14" t="s">
        <v>123</v>
      </c>
      <c r="T18" s="15" t="s">
        <v>123</v>
      </c>
      <c r="U18" s="37"/>
      <c r="V18" s="14"/>
      <c r="W18" s="14"/>
      <c r="X18" s="14"/>
      <c r="Y18" s="14"/>
      <c r="Z18" s="14"/>
      <c r="AA18" s="15"/>
      <c r="AB18" s="37"/>
      <c r="AC18" s="14"/>
      <c r="AD18" s="14"/>
      <c r="AE18" s="14"/>
      <c r="AF18" s="14"/>
      <c r="AG18" s="14"/>
      <c r="AH18" s="76"/>
      <c r="AI18" s="94">
        <v>62.11</v>
      </c>
      <c r="AJ18" s="91">
        <f t="shared" si="0"/>
        <v>745.31999999999994</v>
      </c>
    </row>
    <row r="19" spans="2:36" x14ac:dyDescent="0.25">
      <c r="B19" s="35" t="s">
        <v>132</v>
      </c>
      <c r="C19" s="35" t="s">
        <v>52</v>
      </c>
      <c r="D19" s="24" t="s">
        <v>78</v>
      </c>
      <c r="E19" s="19">
        <v>205</v>
      </c>
      <c r="F19" s="19">
        <v>60</v>
      </c>
      <c r="G19" s="19">
        <v>16</v>
      </c>
      <c r="H19" s="19" t="s">
        <v>117</v>
      </c>
      <c r="I19" s="19">
        <v>92</v>
      </c>
      <c r="J19" s="19" t="s">
        <v>64</v>
      </c>
      <c r="K19" s="19" t="s">
        <v>64</v>
      </c>
      <c r="L19" s="20" t="s">
        <v>64</v>
      </c>
      <c r="M19" s="21">
        <v>160</v>
      </c>
      <c r="N19" s="13" t="s">
        <v>195</v>
      </c>
      <c r="O19" s="14" t="s">
        <v>196</v>
      </c>
      <c r="P19" s="14" t="s">
        <v>117</v>
      </c>
      <c r="Q19" s="14">
        <v>96</v>
      </c>
      <c r="R19" s="14" t="s">
        <v>64</v>
      </c>
      <c r="S19" s="14" t="s">
        <v>64</v>
      </c>
      <c r="T19" s="15" t="s">
        <v>64</v>
      </c>
      <c r="U19" s="37" t="s">
        <v>187</v>
      </c>
      <c r="V19" s="14" t="s">
        <v>197</v>
      </c>
      <c r="W19" s="14" t="s">
        <v>117</v>
      </c>
      <c r="X19" s="14">
        <v>96</v>
      </c>
      <c r="Y19" s="14" t="s">
        <v>64</v>
      </c>
      <c r="Z19" s="14" t="s">
        <v>64</v>
      </c>
      <c r="AA19" s="15" t="s">
        <v>64</v>
      </c>
      <c r="AB19" s="37" t="s">
        <v>185</v>
      </c>
      <c r="AC19" s="14" t="s">
        <v>186</v>
      </c>
      <c r="AD19" s="14" t="s">
        <v>117</v>
      </c>
      <c r="AE19" s="14">
        <v>96</v>
      </c>
      <c r="AF19" s="14" t="s">
        <v>64</v>
      </c>
      <c r="AG19" s="14" t="s">
        <v>64</v>
      </c>
      <c r="AH19" s="76" t="s">
        <v>64</v>
      </c>
      <c r="AI19" s="94">
        <v>46.53</v>
      </c>
      <c r="AJ19" s="91">
        <f t="shared" si="0"/>
        <v>7444.8</v>
      </c>
    </row>
    <row r="20" spans="2:36" x14ac:dyDescent="0.25">
      <c r="B20" s="35" t="s">
        <v>133</v>
      </c>
      <c r="C20" s="35" t="s">
        <v>52</v>
      </c>
      <c r="D20" s="24" t="s">
        <v>78</v>
      </c>
      <c r="E20" s="19">
        <v>205</v>
      </c>
      <c r="F20" s="19">
        <v>65</v>
      </c>
      <c r="G20" s="19">
        <v>15</v>
      </c>
      <c r="H20" s="19" t="s">
        <v>121</v>
      </c>
      <c r="I20" s="19">
        <v>94</v>
      </c>
      <c r="J20" s="19" t="s">
        <v>63</v>
      </c>
      <c r="K20" s="19" t="s">
        <v>123</v>
      </c>
      <c r="L20" s="20" t="s">
        <v>64</v>
      </c>
      <c r="M20" s="21">
        <v>2</v>
      </c>
      <c r="N20" s="13" t="s">
        <v>198</v>
      </c>
      <c r="O20" s="14" t="s">
        <v>199</v>
      </c>
      <c r="P20" s="14" t="s">
        <v>117</v>
      </c>
      <c r="Q20" s="14">
        <v>94</v>
      </c>
      <c r="R20" s="14" t="s">
        <v>63</v>
      </c>
      <c r="S20" s="14" t="s">
        <v>123</v>
      </c>
      <c r="T20" s="15" t="s">
        <v>123</v>
      </c>
      <c r="U20" s="37"/>
      <c r="V20" s="14"/>
      <c r="W20" s="14"/>
      <c r="X20" s="14"/>
      <c r="Y20" s="14"/>
      <c r="Z20" s="14"/>
      <c r="AA20" s="15"/>
      <c r="AB20" s="37"/>
      <c r="AC20" s="14"/>
      <c r="AD20" s="14"/>
      <c r="AE20" s="14"/>
      <c r="AF20" s="14"/>
      <c r="AG20" s="14"/>
      <c r="AH20" s="76"/>
      <c r="AI20" s="94">
        <v>100.39999999999999</v>
      </c>
      <c r="AJ20" s="91">
        <f t="shared" si="0"/>
        <v>200.79999999999998</v>
      </c>
    </row>
    <row r="21" spans="2:36" x14ac:dyDescent="0.25">
      <c r="B21" s="35" t="s">
        <v>134</v>
      </c>
      <c r="C21" s="35" t="s">
        <v>52</v>
      </c>
      <c r="D21" s="24" t="s">
        <v>78</v>
      </c>
      <c r="E21" s="19">
        <v>215</v>
      </c>
      <c r="F21" s="19">
        <v>55</v>
      </c>
      <c r="G21" s="19">
        <v>17</v>
      </c>
      <c r="H21" s="19" t="s">
        <v>86</v>
      </c>
      <c r="I21" s="19">
        <v>98</v>
      </c>
      <c r="J21" s="19" t="s">
        <v>64</v>
      </c>
      <c r="K21" s="19" t="s">
        <v>123</v>
      </c>
      <c r="L21" s="20" t="s">
        <v>64</v>
      </c>
      <c r="M21" s="21">
        <v>6</v>
      </c>
      <c r="N21" s="13" t="s">
        <v>200</v>
      </c>
      <c r="O21" s="14" t="s">
        <v>201</v>
      </c>
      <c r="P21" s="14" t="s">
        <v>86</v>
      </c>
      <c r="Q21" s="14">
        <v>98</v>
      </c>
      <c r="R21" s="14" t="s">
        <v>64</v>
      </c>
      <c r="S21" s="14" t="s">
        <v>123</v>
      </c>
      <c r="T21" s="15" t="s">
        <v>64</v>
      </c>
      <c r="U21" s="37"/>
      <c r="V21" s="14"/>
      <c r="W21" s="14"/>
      <c r="X21" s="14"/>
      <c r="Y21" s="14"/>
      <c r="Z21" s="14"/>
      <c r="AA21" s="15"/>
      <c r="AB21" s="37"/>
      <c r="AC21" s="14"/>
      <c r="AD21" s="14"/>
      <c r="AE21" s="14"/>
      <c r="AF21" s="14"/>
      <c r="AG21" s="14"/>
      <c r="AH21" s="76"/>
      <c r="AI21" s="94">
        <v>88.5</v>
      </c>
      <c r="AJ21" s="91">
        <f t="shared" si="0"/>
        <v>531</v>
      </c>
    </row>
    <row r="22" spans="2:36" x14ac:dyDescent="0.25">
      <c r="B22" s="35" t="s">
        <v>135</v>
      </c>
      <c r="C22" s="35" t="s">
        <v>52</v>
      </c>
      <c r="D22" s="24" t="s">
        <v>78</v>
      </c>
      <c r="E22" s="19">
        <v>215</v>
      </c>
      <c r="F22" s="19">
        <v>60</v>
      </c>
      <c r="G22" s="19">
        <v>16</v>
      </c>
      <c r="H22" s="19" t="s">
        <v>121</v>
      </c>
      <c r="I22" s="19">
        <v>99</v>
      </c>
      <c r="J22" s="19" t="s">
        <v>64</v>
      </c>
      <c r="K22" s="19" t="s">
        <v>123</v>
      </c>
      <c r="L22" s="20" t="s">
        <v>123</v>
      </c>
      <c r="M22" s="21">
        <v>38</v>
      </c>
      <c r="N22" s="13" t="s">
        <v>189</v>
      </c>
      <c r="O22" s="14" t="s">
        <v>202</v>
      </c>
      <c r="P22" s="14" t="s">
        <v>117</v>
      </c>
      <c r="Q22" s="14">
        <v>99</v>
      </c>
      <c r="R22" s="14" t="s">
        <v>64</v>
      </c>
      <c r="S22" s="14" t="s">
        <v>123</v>
      </c>
      <c r="T22" s="15" t="s">
        <v>123</v>
      </c>
      <c r="U22" s="37"/>
      <c r="V22" s="14"/>
      <c r="W22" s="14"/>
      <c r="X22" s="14"/>
      <c r="Y22" s="14"/>
      <c r="Z22" s="14"/>
      <c r="AA22" s="15"/>
      <c r="AB22" s="37"/>
      <c r="AC22" s="14"/>
      <c r="AD22" s="14"/>
      <c r="AE22" s="14"/>
      <c r="AF22" s="14"/>
      <c r="AG22" s="14"/>
      <c r="AH22" s="76"/>
      <c r="AI22" s="94">
        <v>76.199999999999989</v>
      </c>
      <c r="AJ22" s="91">
        <f t="shared" si="0"/>
        <v>2895.5999999999995</v>
      </c>
    </row>
    <row r="23" spans="2:36" x14ac:dyDescent="0.25">
      <c r="B23" s="35" t="s">
        <v>136</v>
      </c>
      <c r="C23" s="35" t="s">
        <v>52</v>
      </c>
      <c r="D23" s="24" t="s">
        <v>78</v>
      </c>
      <c r="E23" s="19">
        <v>215</v>
      </c>
      <c r="F23" s="19">
        <v>60</v>
      </c>
      <c r="G23" s="19">
        <v>17</v>
      </c>
      <c r="H23" s="19" t="s">
        <v>121</v>
      </c>
      <c r="I23" s="19">
        <v>109</v>
      </c>
      <c r="J23" s="19" t="s">
        <v>64</v>
      </c>
      <c r="K23" s="19" t="s">
        <v>123</v>
      </c>
      <c r="L23" s="20" t="s">
        <v>123</v>
      </c>
      <c r="M23" s="21">
        <v>10</v>
      </c>
      <c r="N23" s="13" t="s">
        <v>203</v>
      </c>
      <c r="O23" s="14" t="s">
        <v>204</v>
      </c>
      <c r="P23" s="14" t="s">
        <v>121</v>
      </c>
      <c r="Q23" s="14">
        <v>109</v>
      </c>
      <c r="R23" s="14" t="s">
        <v>64</v>
      </c>
      <c r="S23" s="14" t="s">
        <v>123</v>
      </c>
      <c r="T23" s="15" t="s">
        <v>123</v>
      </c>
      <c r="U23" s="37"/>
      <c r="V23" s="14"/>
      <c r="W23" s="14"/>
      <c r="X23" s="14"/>
      <c r="Y23" s="14"/>
      <c r="Z23" s="14"/>
      <c r="AA23" s="15"/>
      <c r="AB23" s="37"/>
      <c r="AC23" s="14"/>
      <c r="AD23" s="14"/>
      <c r="AE23" s="14"/>
      <c r="AF23" s="14"/>
      <c r="AG23" s="14"/>
      <c r="AH23" s="76"/>
      <c r="AI23" s="94">
        <v>162.29999999999998</v>
      </c>
      <c r="AJ23" s="91">
        <f t="shared" si="0"/>
        <v>1622.9999999999998</v>
      </c>
    </row>
    <row r="24" spans="2:36" x14ac:dyDescent="0.25">
      <c r="B24" s="35" t="s">
        <v>137</v>
      </c>
      <c r="C24" s="35" t="s">
        <v>52</v>
      </c>
      <c r="D24" s="24" t="s">
        <v>78</v>
      </c>
      <c r="E24" s="19">
        <v>225</v>
      </c>
      <c r="F24" s="19">
        <v>50</v>
      </c>
      <c r="G24" s="19">
        <v>17</v>
      </c>
      <c r="H24" s="19" t="s">
        <v>138</v>
      </c>
      <c r="I24" s="19">
        <v>98</v>
      </c>
      <c r="J24" s="19" t="s">
        <v>123</v>
      </c>
      <c r="K24" s="19" t="s">
        <v>64</v>
      </c>
      <c r="L24" s="20" t="s">
        <v>123</v>
      </c>
      <c r="M24" s="21">
        <v>16</v>
      </c>
      <c r="N24" s="13" t="s">
        <v>189</v>
      </c>
      <c r="O24" s="14" t="s">
        <v>205</v>
      </c>
      <c r="P24" s="14" t="s">
        <v>138</v>
      </c>
      <c r="Q24" s="14">
        <v>98</v>
      </c>
      <c r="R24" s="14" t="s">
        <v>123</v>
      </c>
      <c r="S24" s="14" t="s">
        <v>64</v>
      </c>
      <c r="T24" s="15" t="s">
        <v>123</v>
      </c>
      <c r="U24" s="37"/>
      <c r="V24" s="14"/>
      <c r="W24" s="14"/>
      <c r="X24" s="14"/>
      <c r="Y24" s="14"/>
      <c r="Z24" s="14"/>
      <c r="AA24" s="15"/>
      <c r="AB24" s="37"/>
      <c r="AC24" s="14"/>
      <c r="AD24" s="14"/>
      <c r="AE24" s="14"/>
      <c r="AF24" s="14"/>
      <c r="AG24" s="14"/>
      <c r="AH24" s="76"/>
      <c r="AI24" s="94">
        <v>93.3</v>
      </c>
      <c r="AJ24" s="91">
        <f t="shared" si="0"/>
        <v>1492.8</v>
      </c>
    </row>
    <row r="25" spans="2:36" x14ac:dyDescent="0.25">
      <c r="B25" s="35" t="s">
        <v>139</v>
      </c>
      <c r="C25" s="35" t="s">
        <v>52</v>
      </c>
      <c r="D25" s="24" t="s">
        <v>78</v>
      </c>
      <c r="E25" s="19">
        <v>235</v>
      </c>
      <c r="F25" s="19">
        <v>45</v>
      </c>
      <c r="G25" s="19">
        <v>17</v>
      </c>
      <c r="H25" s="19" t="s">
        <v>138</v>
      </c>
      <c r="I25" s="19">
        <v>97</v>
      </c>
      <c r="J25" s="19" t="s">
        <v>64</v>
      </c>
      <c r="K25" s="19" t="s">
        <v>123</v>
      </c>
      <c r="L25" s="20" t="s">
        <v>64</v>
      </c>
      <c r="M25" s="21">
        <v>4</v>
      </c>
      <c r="N25" s="13" t="s">
        <v>206</v>
      </c>
      <c r="O25" s="14" t="s">
        <v>207</v>
      </c>
      <c r="P25" s="14" t="s">
        <v>138</v>
      </c>
      <c r="Q25" s="14">
        <v>97</v>
      </c>
      <c r="R25" s="14" t="s">
        <v>64</v>
      </c>
      <c r="S25" s="14" t="s">
        <v>123</v>
      </c>
      <c r="T25" s="15" t="s">
        <v>64</v>
      </c>
      <c r="U25" s="37"/>
      <c r="V25" s="14"/>
      <c r="W25" s="14"/>
      <c r="X25" s="14"/>
      <c r="Y25" s="14"/>
      <c r="Z25" s="14"/>
      <c r="AA25" s="15"/>
      <c r="AB25" s="37"/>
      <c r="AC25" s="14"/>
      <c r="AD25" s="14"/>
      <c r="AE25" s="14"/>
      <c r="AF25" s="14"/>
      <c r="AG25" s="14"/>
      <c r="AH25" s="76"/>
      <c r="AI25" s="94">
        <v>82.8</v>
      </c>
      <c r="AJ25" s="91">
        <f t="shared" si="0"/>
        <v>331.2</v>
      </c>
    </row>
    <row r="26" spans="2:36" x14ac:dyDescent="0.25">
      <c r="B26" s="35" t="s">
        <v>140</v>
      </c>
      <c r="C26" s="35" t="s">
        <v>52</v>
      </c>
      <c r="D26" s="24" t="s">
        <v>78</v>
      </c>
      <c r="E26" s="19">
        <v>245</v>
      </c>
      <c r="F26" s="19">
        <v>50</v>
      </c>
      <c r="G26" s="19">
        <v>18</v>
      </c>
      <c r="H26" s="19" t="s">
        <v>121</v>
      </c>
      <c r="I26" s="19">
        <v>100</v>
      </c>
      <c r="J26" s="19" t="s">
        <v>64</v>
      </c>
      <c r="K26" s="19" t="s">
        <v>64</v>
      </c>
      <c r="L26" s="20" t="s">
        <v>63</v>
      </c>
      <c r="M26" s="21">
        <v>4</v>
      </c>
      <c r="N26" s="13" t="s">
        <v>200</v>
      </c>
      <c r="O26" s="14" t="s">
        <v>201</v>
      </c>
      <c r="P26" s="14" t="s">
        <v>86</v>
      </c>
      <c r="Q26" s="14">
        <v>100</v>
      </c>
      <c r="R26" s="14" t="s">
        <v>64</v>
      </c>
      <c r="S26" s="14" t="s">
        <v>123</v>
      </c>
      <c r="T26" s="15" t="s">
        <v>64</v>
      </c>
      <c r="U26" s="37"/>
      <c r="V26" s="14"/>
      <c r="W26" s="14"/>
      <c r="X26" s="14"/>
      <c r="Y26" s="14"/>
      <c r="Z26" s="14"/>
      <c r="AA26" s="15"/>
      <c r="AB26" s="37"/>
      <c r="AC26" s="14"/>
      <c r="AD26" s="14"/>
      <c r="AE26" s="14"/>
      <c r="AF26" s="14"/>
      <c r="AG26" s="14"/>
      <c r="AH26" s="76"/>
      <c r="AI26" s="94">
        <v>116.1</v>
      </c>
      <c r="AJ26" s="91">
        <f t="shared" si="0"/>
        <v>464.4</v>
      </c>
    </row>
    <row r="27" spans="2:36" x14ac:dyDescent="0.25">
      <c r="B27" s="35" t="s">
        <v>141</v>
      </c>
      <c r="C27" s="35" t="s">
        <v>100</v>
      </c>
      <c r="D27" s="24" t="s">
        <v>142</v>
      </c>
      <c r="E27" s="19">
        <v>205</v>
      </c>
      <c r="F27" s="19">
        <v>80</v>
      </c>
      <c r="G27" s="19">
        <v>16</v>
      </c>
      <c r="H27" s="19" t="s">
        <v>65</v>
      </c>
      <c r="I27" s="19">
        <v>104</v>
      </c>
      <c r="J27" s="19" t="s">
        <v>143</v>
      </c>
      <c r="K27" s="19" t="s">
        <v>63</v>
      </c>
      <c r="L27" s="20" t="s">
        <v>64</v>
      </c>
      <c r="M27" s="21">
        <v>20</v>
      </c>
      <c r="N27" s="13" t="s">
        <v>208</v>
      </c>
      <c r="O27" s="14" t="s">
        <v>209</v>
      </c>
      <c r="P27" s="14" t="s">
        <v>65</v>
      </c>
      <c r="Q27" s="14">
        <v>104</v>
      </c>
      <c r="R27" s="14" t="s">
        <v>143</v>
      </c>
      <c r="S27" s="14" t="s">
        <v>63</v>
      </c>
      <c r="T27" s="15" t="s">
        <v>64</v>
      </c>
      <c r="U27" s="37"/>
      <c r="V27" s="14"/>
      <c r="W27" s="14"/>
      <c r="X27" s="14"/>
      <c r="Y27" s="14"/>
      <c r="Z27" s="14"/>
      <c r="AA27" s="15"/>
      <c r="AB27" s="37"/>
      <c r="AC27" s="14"/>
      <c r="AD27" s="14"/>
      <c r="AE27" s="14"/>
      <c r="AF27" s="14"/>
      <c r="AG27" s="14"/>
      <c r="AH27" s="76"/>
      <c r="AI27" s="94">
        <v>71.92</v>
      </c>
      <c r="AJ27" s="91">
        <f t="shared" si="0"/>
        <v>1438.4</v>
      </c>
    </row>
    <row r="28" spans="2:36" x14ac:dyDescent="0.25">
      <c r="B28" s="35" t="s">
        <v>144</v>
      </c>
      <c r="C28" s="35" t="s">
        <v>100</v>
      </c>
      <c r="D28" s="24" t="s">
        <v>78</v>
      </c>
      <c r="E28" s="19">
        <v>215</v>
      </c>
      <c r="F28" s="19">
        <v>70</v>
      </c>
      <c r="G28" s="19">
        <v>16</v>
      </c>
      <c r="H28" s="19" t="s">
        <v>121</v>
      </c>
      <c r="I28" s="19">
        <v>100</v>
      </c>
      <c r="J28" s="19" t="s">
        <v>63</v>
      </c>
      <c r="K28" s="19" t="s">
        <v>123</v>
      </c>
      <c r="L28" s="20" t="s">
        <v>64</v>
      </c>
      <c r="M28" s="21">
        <v>8</v>
      </c>
      <c r="N28" s="13" t="s">
        <v>210</v>
      </c>
      <c r="O28" s="14" t="s">
        <v>211</v>
      </c>
      <c r="P28" s="14" t="s">
        <v>121</v>
      </c>
      <c r="Q28" s="14">
        <v>100</v>
      </c>
      <c r="R28" s="14" t="s">
        <v>63</v>
      </c>
      <c r="S28" s="14" t="s">
        <v>123</v>
      </c>
      <c r="T28" s="15" t="s">
        <v>64</v>
      </c>
      <c r="U28" s="37"/>
      <c r="V28" s="14"/>
      <c r="W28" s="14"/>
      <c r="X28" s="14"/>
      <c r="Y28" s="14"/>
      <c r="Z28" s="14"/>
      <c r="AA28" s="15"/>
      <c r="AB28" s="37"/>
      <c r="AC28" s="14"/>
      <c r="AD28" s="14"/>
      <c r="AE28" s="14"/>
      <c r="AF28" s="14"/>
      <c r="AG28" s="14"/>
      <c r="AH28" s="76"/>
      <c r="AI28" s="94">
        <v>87.1</v>
      </c>
      <c r="AJ28" s="91">
        <f t="shared" si="0"/>
        <v>696.8</v>
      </c>
    </row>
    <row r="29" spans="2:36" x14ac:dyDescent="0.25">
      <c r="B29" s="35" t="s">
        <v>145</v>
      </c>
      <c r="C29" s="35" t="s">
        <v>100</v>
      </c>
      <c r="D29" s="24" t="s">
        <v>78</v>
      </c>
      <c r="E29" s="19">
        <v>225</v>
      </c>
      <c r="F29" s="19">
        <v>75</v>
      </c>
      <c r="G29" s="19">
        <v>16</v>
      </c>
      <c r="H29" s="19" t="s">
        <v>121</v>
      </c>
      <c r="I29" s="19">
        <v>104</v>
      </c>
      <c r="J29" s="19" t="s">
        <v>63</v>
      </c>
      <c r="K29" s="19" t="s">
        <v>63</v>
      </c>
      <c r="L29" s="20" t="s">
        <v>64</v>
      </c>
      <c r="M29" s="21">
        <v>4</v>
      </c>
      <c r="N29" s="13" t="s">
        <v>212</v>
      </c>
      <c r="O29" s="14" t="s">
        <v>213</v>
      </c>
      <c r="P29" s="14" t="s">
        <v>121</v>
      </c>
      <c r="Q29" s="14">
        <v>108</v>
      </c>
      <c r="R29" s="14" t="s">
        <v>63</v>
      </c>
      <c r="S29" s="14" t="s">
        <v>63</v>
      </c>
      <c r="T29" s="15" t="s">
        <v>64</v>
      </c>
      <c r="U29" s="37"/>
      <c r="V29" s="14"/>
      <c r="W29" s="14"/>
      <c r="X29" s="14"/>
      <c r="Y29" s="14"/>
      <c r="Z29" s="14"/>
      <c r="AA29" s="15"/>
      <c r="AB29" s="37"/>
      <c r="AC29" s="14"/>
      <c r="AD29" s="14"/>
      <c r="AE29" s="14"/>
      <c r="AF29" s="14"/>
      <c r="AG29" s="14"/>
      <c r="AH29" s="76"/>
      <c r="AI29" s="94">
        <v>144.29999999999998</v>
      </c>
      <c r="AJ29" s="91">
        <f t="shared" si="0"/>
        <v>577.19999999999993</v>
      </c>
    </row>
    <row r="30" spans="2:36" x14ac:dyDescent="0.25">
      <c r="B30" s="35" t="s">
        <v>146</v>
      </c>
      <c r="C30" s="35" t="s">
        <v>100</v>
      </c>
      <c r="D30" s="24" t="s">
        <v>78</v>
      </c>
      <c r="E30" s="19">
        <v>265</v>
      </c>
      <c r="F30" s="19">
        <v>60</v>
      </c>
      <c r="G30" s="19">
        <v>18</v>
      </c>
      <c r="H30" s="19" t="s">
        <v>121</v>
      </c>
      <c r="I30" s="19">
        <v>110</v>
      </c>
      <c r="J30" s="19" t="s">
        <v>64</v>
      </c>
      <c r="K30" s="19" t="s">
        <v>64</v>
      </c>
      <c r="L30" s="20" t="s">
        <v>64</v>
      </c>
      <c r="M30" s="21">
        <v>4</v>
      </c>
      <c r="N30" s="13" t="s">
        <v>195</v>
      </c>
      <c r="O30" s="14" t="s">
        <v>214</v>
      </c>
      <c r="P30" s="14" t="s">
        <v>117</v>
      </c>
      <c r="Q30" s="14">
        <v>110</v>
      </c>
      <c r="R30" s="14" t="s">
        <v>64</v>
      </c>
      <c r="S30" s="14" t="s">
        <v>64</v>
      </c>
      <c r="T30" s="15" t="s">
        <v>64</v>
      </c>
      <c r="U30" s="37"/>
      <c r="V30" s="14"/>
      <c r="W30" s="14"/>
      <c r="X30" s="14"/>
      <c r="Y30" s="14"/>
      <c r="Z30" s="14"/>
      <c r="AA30" s="15"/>
      <c r="AB30" s="37"/>
      <c r="AC30" s="14"/>
      <c r="AD30" s="14"/>
      <c r="AE30" s="14"/>
      <c r="AF30" s="14"/>
      <c r="AG30" s="14"/>
      <c r="AH30" s="76"/>
      <c r="AI30" s="94">
        <v>91.76</v>
      </c>
      <c r="AJ30" s="91">
        <f t="shared" si="0"/>
        <v>367.04</v>
      </c>
    </row>
    <row r="31" spans="2:36" x14ac:dyDescent="0.25">
      <c r="B31" s="35" t="s">
        <v>147</v>
      </c>
      <c r="C31" s="35" t="s">
        <v>100</v>
      </c>
      <c r="D31" s="24" t="s">
        <v>78</v>
      </c>
      <c r="E31" s="19">
        <v>265</v>
      </c>
      <c r="F31" s="19">
        <v>65</v>
      </c>
      <c r="G31" s="19">
        <v>17</v>
      </c>
      <c r="H31" s="19" t="s">
        <v>121</v>
      </c>
      <c r="I31" s="19">
        <v>112</v>
      </c>
      <c r="J31" s="19" t="s">
        <v>64</v>
      </c>
      <c r="K31" s="19" t="s">
        <v>64</v>
      </c>
      <c r="L31" s="20" t="s">
        <v>64</v>
      </c>
      <c r="M31" s="21">
        <v>22</v>
      </c>
      <c r="N31" s="13" t="s">
        <v>215</v>
      </c>
      <c r="O31" s="14" t="s">
        <v>216</v>
      </c>
      <c r="P31" s="14" t="s">
        <v>121</v>
      </c>
      <c r="Q31" s="14">
        <v>112</v>
      </c>
      <c r="R31" s="14" t="s">
        <v>64</v>
      </c>
      <c r="S31" s="14" t="s">
        <v>64</v>
      </c>
      <c r="T31" s="15" t="s">
        <v>64</v>
      </c>
      <c r="U31" s="37" t="s">
        <v>217</v>
      </c>
      <c r="V31" s="14" t="s">
        <v>218</v>
      </c>
      <c r="W31" s="14" t="s">
        <v>121</v>
      </c>
      <c r="X31" s="14">
        <v>112</v>
      </c>
      <c r="Y31" s="14" t="s">
        <v>64</v>
      </c>
      <c r="Z31" s="14" t="s">
        <v>64</v>
      </c>
      <c r="AA31" s="15" t="s">
        <v>64</v>
      </c>
      <c r="AB31" s="37" t="s">
        <v>195</v>
      </c>
      <c r="AC31" s="14" t="s">
        <v>219</v>
      </c>
      <c r="AD31" s="14" t="s">
        <v>121</v>
      </c>
      <c r="AE31" s="14">
        <v>112</v>
      </c>
      <c r="AF31" s="14" t="s">
        <v>64</v>
      </c>
      <c r="AG31" s="14" t="s">
        <v>64</v>
      </c>
      <c r="AH31" s="76" t="s">
        <v>64</v>
      </c>
      <c r="AI31" s="94">
        <v>84</v>
      </c>
      <c r="AJ31" s="91">
        <f t="shared" si="0"/>
        <v>1848</v>
      </c>
    </row>
    <row r="32" spans="2:36" x14ac:dyDescent="0.25">
      <c r="B32" s="35" t="s">
        <v>148</v>
      </c>
      <c r="C32" s="35" t="s">
        <v>106</v>
      </c>
      <c r="D32" s="24" t="s">
        <v>142</v>
      </c>
      <c r="E32" s="19">
        <v>225</v>
      </c>
      <c r="F32" s="19">
        <v>75</v>
      </c>
      <c r="G32" s="19">
        <v>16</v>
      </c>
      <c r="H32" s="19" t="s">
        <v>149</v>
      </c>
      <c r="I32" s="19">
        <v>118</v>
      </c>
      <c r="J32" s="19" t="s">
        <v>63</v>
      </c>
      <c r="K32" s="19" t="s">
        <v>123</v>
      </c>
      <c r="L32" s="20" t="s">
        <v>64</v>
      </c>
      <c r="M32" s="21">
        <v>4</v>
      </c>
      <c r="N32" s="13" t="s">
        <v>185</v>
      </c>
      <c r="O32" s="14" t="s">
        <v>237</v>
      </c>
      <c r="P32" s="14" t="s">
        <v>149</v>
      </c>
      <c r="Q32" s="14">
        <v>121</v>
      </c>
      <c r="R32" s="14" t="s">
        <v>63</v>
      </c>
      <c r="S32" s="14" t="s">
        <v>123</v>
      </c>
      <c r="T32" s="15" t="s">
        <v>64</v>
      </c>
      <c r="U32" s="37"/>
      <c r="V32" s="14"/>
      <c r="W32" s="14"/>
      <c r="X32" s="14"/>
      <c r="Y32" s="14"/>
      <c r="Z32" s="14"/>
      <c r="AA32" s="15"/>
      <c r="AB32" s="37"/>
      <c r="AC32" s="14"/>
      <c r="AD32" s="14"/>
      <c r="AE32" s="14"/>
      <c r="AF32" s="14"/>
      <c r="AG32" s="14"/>
      <c r="AH32" s="76"/>
      <c r="AI32" s="94">
        <v>71.52000000000001</v>
      </c>
      <c r="AJ32" s="91">
        <f t="shared" si="0"/>
        <v>286.08000000000004</v>
      </c>
    </row>
    <row r="33" spans="2:36" x14ac:dyDescent="0.25">
      <c r="B33" s="35" t="s">
        <v>150</v>
      </c>
      <c r="C33" s="35" t="s">
        <v>106</v>
      </c>
      <c r="D33" s="24" t="s">
        <v>78</v>
      </c>
      <c r="E33" s="19">
        <v>195</v>
      </c>
      <c r="F33" s="19">
        <v>70</v>
      </c>
      <c r="G33" s="19">
        <v>15</v>
      </c>
      <c r="H33" s="19" t="s">
        <v>149</v>
      </c>
      <c r="I33" s="19">
        <v>104</v>
      </c>
      <c r="J33" s="19" t="s">
        <v>63</v>
      </c>
      <c r="K33" s="19" t="s">
        <v>123</v>
      </c>
      <c r="L33" s="20" t="s">
        <v>64</v>
      </c>
      <c r="M33" s="21">
        <v>4</v>
      </c>
      <c r="N33" s="13" t="s">
        <v>220</v>
      </c>
      <c r="O33" s="14" t="s">
        <v>221</v>
      </c>
      <c r="P33" s="14" t="s">
        <v>149</v>
      </c>
      <c r="Q33" s="14">
        <v>104</v>
      </c>
      <c r="R33" s="14" t="s">
        <v>63</v>
      </c>
      <c r="S33" s="14" t="s">
        <v>123</v>
      </c>
      <c r="T33" s="15" t="s">
        <v>64</v>
      </c>
      <c r="U33" s="37"/>
      <c r="V33" s="14"/>
      <c r="W33" s="14"/>
      <c r="X33" s="14"/>
      <c r="Y33" s="14"/>
      <c r="Z33" s="14"/>
      <c r="AA33" s="15"/>
      <c r="AB33" s="37"/>
      <c r="AC33" s="14"/>
      <c r="AD33" s="14"/>
      <c r="AE33" s="14"/>
      <c r="AF33" s="14"/>
      <c r="AG33" s="14"/>
      <c r="AH33" s="76"/>
      <c r="AI33" s="94">
        <v>41.08</v>
      </c>
      <c r="AJ33" s="91">
        <f t="shared" si="0"/>
        <v>164.32</v>
      </c>
    </row>
    <row r="34" spans="2:36" x14ac:dyDescent="0.25">
      <c r="B34" s="35" t="s">
        <v>151</v>
      </c>
      <c r="C34" s="35" t="s">
        <v>106</v>
      </c>
      <c r="D34" s="24" t="s">
        <v>78</v>
      </c>
      <c r="E34" s="19">
        <v>195</v>
      </c>
      <c r="F34" s="19">
        <v>70</v>
      </c>
      <c r="G34" s="19">
        <v>15</v>
      </c>
      <c r="H34" s="19" t="s">
        <v>118</v>
      </c>
      <c r="I34" s="19">
        <v>104</v>
      </c>
      <c r="J34" s="19" t="s">
        <v>64</v>
      </c>
      <c r="K34" s="19" t="s">
        <v>123</v>
      </c>
      <c r="L34" s="20" t="s">
        <v>123</v>
      </c>
      <c r="M34" s="21">
        <v>4</v>
      </c>
      <c r="N34" s="13" t="s">
        <v>222</v>
      </c>
      <c r="O34" s="14" t="s">
        <v>223</v>
      </c>
      <c r="P34" s="14" t="s">
        <v>118</v>
      </c>
      <c r="Q34" s="14">
        <v>104</v>
      </c>
      <c r="R34" s="14" t="s">
        <v>64</v>
      </c>
      <c r="S34" s="14" t="s">
        <v>123</v>
      </c>
      <c r="T34" s="15" t="s">
        <v>123</v>
      </c>
      <c r="U34" s="37"/>
      <c r="V34" s="14"/>
      <c r="W34" s="14"/>
      <c r="X34" s="14"/>
      <c r="Y34" s="14"/>
      <c r="Z34" s="14"/>
      <c r="AA34" s="15"/>
      <c r="AB34" s="37"/>
      <c r="AC34" s="14"/>
      <c r="AD34" s="14"/>
      <c r="AE34" s="14"/>
      <c r="AF34" s="14"/>
      <c r="AG34" s="14"/>
      <c r="AH34" s="76"/>
      <c r="AI34" s="94">
        <v>85.07</v>
      </c>
      <c r="AJ34" s="91">
        <f t="shared" si="0"/>
        <v>340.28</v>
      </c>
    </row>
    <row r="35" spans="2:36" x14ac:dyDescent="0.25">
      <c r="B35" s="35" t="s">
        <v>152</v>
      </c>
      <c r="C35" s="35" t="s">
        <v>106</v>
      </c>
      <c r="D35" s="24" t="s">
        <v>78</v>
      </c>
      <c r="E35" s="19">
        <v>205</v>
      </c>
      <c r="F35" s="19">
        <v>65</v>
      </c>
      <c r="G35" s="19">
        <v>16</v>
      </c>
      <c r="H35" s="19" t="s">
        <v>65</v>
      </c>
      <c r="I35" s="19">
        <v>107</v>
      </c>
      <c r="J35" s="19" t="s">
        <v>63</v>
      </c>
      <c r="K35" s="19" t="s">
        <v>123</v>
      </c>
      <c r="L35" s="20" t="s">
        <v>64</v>
      </c>
      <c r="M35" s="21">
        <v>4</v>
      </c>
      <c r="N35" s="13" t="s">
        <v>220</v>
      </c>
      <c r="O35" s="14" t="s">
        <v>221</v>
      </c>
      <c r="P35" s="14" t="s">
        <v>65</v>
      </c>
      <c r="Q35" s="14">
        <v>107</v>
      </c>
      <c r="R35" s="14" t="s">
        <v>63</v>
      </c>
      <c r="S35" s="14" t="s">
        <v>123</v>
      </c>
      <c r="T35" s="15" t="s">
        <v>64</v>
      </c>
      <c r="U35" s="37"/>
      <c r="V35" s="14"/>
      <c r="W35" s="14"/>
      <c r="X35" s="14"/>
      <c r="Y35" s="14"/>
      <c r="Z35" s="14"/>
      <c r="AA35" s="15"/>
      <c r="AB35" s="37"/>
      <c r="AC35" s="14"/>
      <c r="AD35" s="14"/>
      <c r="AE35" s="14"/>
      <c r="AF35" s="14"/>
      <c r="AG35" s="14"/>
      <c r="AH35" s="76"/>
      <c r="AI35" s="94">
        <v>49.26</v>
      </c>
      <c r="AJ35" s="91">
        <f t="shared" si="0"/>
        <v>197.04</v>
      </c>
    </row>
    <row r="36" spans="2:36" x14ac:dyDescent="0.25">
      <c r="B36" s="35" t="s">
        <v>153</v>
      </c>
      <c r="C36" s="35" t="s">
        <v>106</v>
      </c>
      <c r="D36" s="24" t="s">
        <v>78</v>
      </c>
      <c r="E36" s="19">
        <v>205</v>
      </c>
      <c r="F36" s="19">
        <v>75</v>
      </c>
      <c r="G36" s="19">
        <v>16</v>
      </c>
      <c r="H36" s="19" t="s">
        <v>149</v>
      </c>
      <c r="I36" s="19">
        <v>113</v>
      </c>
      <c r="J36" s="19" t="s">
        <v>63</v>
      </c>
      <c r="K36" s="19" t="s">
        <v>123</v>
      </c>
      <c r="L36" s="20" t="s">
        <v>64</v>
      </c>
      <c r="M36" s="21">
        <v>2</v>
      </c>
      <c r="N36" s="13" t="s">
        <v>198</v>
      </c>
      <c r="O36" s="14" t="s">
        <v>224</v>
      </c>
      <c r="P36" s="14" t="s">
        <v>149</v>
      </c>
      <c r="Q36" s="14">
        <v>113</v>
      </c>
      <c r="R36" s="14" t="s">
        <v>64</v>
      </c>
      <c r="S36" s="14" t="s">
        <v>123</v>
      </c>
      <c r="T36" s="15" t="s">
        <v>64</v>
      </c>
      <c r="U36" s="37"/>
      <c r="V36" s="14"/>
      <c r="W36" s="14"/>
      <c r="X36" s="14"/>
      <c r="Y36" s="14"/>
      <c r="Z36" s="14"/>
      <c r="AA36" s="15"/>
      <c r="AB36" s="37"/>
      <c r="AC36" s="14"/>
      <c r="AD36" s="14"/>
      <c r="AE36" s="14"/>
      <c r="AF36" s="14"/>
      <c r="AG36" s="14"/>
      <c r="AH36" s="76"/>
      <c r="AI36" s="94">
        <v>90.1</v>
      </c>
      <c r="AJ36" s="91">
        <f t="shared" si="0"/>
        <v>180.2</v>
      </c>
    </row>
    <row r="37" spans="2:36" x14ac:dyDescent="0.25">
      <c r="B37" s="35" t="s">
        <v>154</v>
      </c>
      <c r="C37" s="35" t="s">
        <v>106</v>
      </c>
      <c r="D37" s="24" t="s">
        <v>78</v>
      </c>
      <c r="E37" s="19">
        <v>205</v>
      </c>
      <c r="F37" s="19">
        <v>75</v>
      </c>
      <c r="G37" s="19">
        <v>16</v>
      </c>
      <c r="H37" s="19" t="s">
        <v>149</v>
      </c>
      <c r="I37" s="19" t="s">
        <v>155</v>
      </c>
      <c r="J37" s="19" t="s">
        <v>64</v>
      </c>
      <c r="K37" s="19" t="s">
        <v>123</v>
      </c>
      <c r="L37" s="20" t="s">
        <v>64</v>
      </c>
      <c r="M37" s="21">
        <v>8</v>
      </c>
      <c r="N37" s="13" t="s">
        <v>198</v>
      </c>
      <c r="O37" s="14" t="s">
        <v>224</v>
      </c>
      <c r="P37" s="14" t="s">
        <v>149</v>
      </c>
      <c r="Q37" s="14" t="s">
        <v>225</v>
      </c>
      <c r="R37" s="14" t="s">
        <v>64</v>
      </c>
      <c r="S37" s="14" t="s">
        <v>123</v>
      </c>
      <c r="T37" s="15" t="s">
        <v>64</v>
      </c>
      <c r="U37" s="37"/>
      <c r="V37" s="14"/>
      <c r="W37" s="14"/>
      <c r="X37" s="14"/>
      <c r="Y37" s="14"/>
      <c r="Z37" s="14"/>
      <c r="AA37" s="15"/>
      <c r="AB37" s="37"/>
      <c r="AC37" s="14"/>
      <c r="AD37" s="14"/>
      <c r="AE37" s="14"/>
      <c r="AF37" s="14"/>
      <c r="AG37" s="14"/>
      <c r="AH37" s="76"/>
      <c r="AI37" s="94">
        <v>90.1</v>
      </c>
      <c r="AJ37" s="91">
        <f t="shared" si="0"/>
        <v>720.8</v>
      </c>
    </row>
    <row r="38" spans="2:36" x14ac:dyDescent="0.25">
      <c r="B38" s="35" t="s">
        <v>156</v>
      </c>
      <c r="C38" s="35" t="s">
        <v>106</v>
      </c>
      <c r="D38" s="24" t="s">
        <v>78</v>
      </c>
      <c r="E38" s="19">
        <v>205</v>
      </c>
      <c r="F38" s="19">
        <v>75</v>
      </c>
      <c r="G38" s="19" t="s">
        <v>70</v>
      </c>
      <c r="H38" s="19" t="s">
        <v>65</v>
      </c>
      <c r="I38" s="19">
        <v>113</v>
      </c>
      <c r="J38" s="19" t="s">
        <v>123</v>
      </c>
      <c r="K38" s="19" t="s">
        <v>123</v>
      </c>
      <c r="L38" s="20" t="s">
        <v>64</v>
      </c>
      <c r="M38" s="21">
        <v>8</v>
      </c>
      <c r="N38" s="13" t="s">
        <v>203</v>
      </c>
      <c r="O38" s="14" t="s">
        <v>226</v>
      </c>
      <c r="P38" s="14" t="s">
        <v>65</v>
      </c>
      <c r="Q38" s="14">
        <v>113</v>
      </c>
      <c r="R38" s="14" t="s">
        <v>123</v>
      </c>
      <c r="S38" s="14" t="s">
        <v>123</v>
      </c>
      <c r="T38" s="15" t="s">
        <v>64</v>
      </c>
      <c r="U38" s="37"/>
      <c r="V38" s="14"/>
      <c r="W38" s="14"/>
      <c r="X38" s="14"/>
      <c r="Y38" s="14"/>
      <c r="Z38" s="14"/>
      <c r="AA38" s="15"/>
      <c r="AB38" s="37"/>
      <c r="AC38" s="14"/>
      <c r="AD38" s="14"/>
      <c r="AE38" s="14"/>
      <c r="AF38" s="14"/>
      <c r="AG38" s="14"/>
      <c r="AH38" s="76"/>
      <c r="AI38" s="94">
        <v>110.39999999999999</v>
      </c>
      <c r="AJ38" s="91">
        <f t="shared" si="0"/>
        <v>883.19999999999993</v>
      </c>
    </row>
    <row r="39" spans="2:36" x14ac:dyDescent="0.25">
      <c r="B39" s="35" t="s">
        <v>157</v>
      </c>
      <c r="C39" s="35" t="s">
        <v>106</v>
      </c>
      <c r="D39" s="24" t="s">
        <v>78</v>
      </c>
      <c r="E39" s="19">
        <v>215</v>
      </c>
      <c r="F39" s="19">
        <v>65</v>
      </c>
      <c r="G39" s="19">
        <v>16</v>
      </c>
      <c r="H39" s="19" t="s">
        <v>65</v>
      </c>
      <c r="I39" s="19">
        <v>106</v>
      </c>
      <c r="J39" s="19" t="s">
        <v>123</v>
      </c>
      <c r="K39" s="19" t="s">
        <v>123</v>
      </c>
      <c r="L39" s="20" t="s">
        <v>64</v>
      </c>
      <c r="M39" s="21">
        <v>4</v>
      </c>
      <c r="N39" s="13" t="s">
        <v>181</v>
      </c>
      <c r="O39" s="14" t="s">
        <v>227</v>
      </c>
      <c r="P39" s="14" t="s">
        <v>65</v>
      </c>
      <c r="Q39" s="14">
        <v>109</v>
      </c>
      <c r="R39" s="14" t="s">
        <v>123</v>
      </c>
      <c r="S39" s="14" t="s">
        <v>123</v>
      </c>
      <c r="T39" s="15" t="s">
        <v>64</v>
      </c>
      <c r="U39" s="37"/>
      <c r="V39" s="14"/>
      <c r="W39" s="14"/>
      <c r="X39" s="14"/>
      <c r="Y39" s="14"/>
      <c r="Z39" s="14"/>
      <c r="AA39" s="15"/>
      <c r="AB39" s="37"/>
      <c r="AC39" s="14"/>
      <c r="AD39" s="14"/>
      <c r="AE39" s="14"/>
      <c r="AF39" s="14"/>
      <c r="AG39" s="14"/>
      <c r="AH39" s="76"/>
      <c r="AI39" s="94">
        <v>117.69999999999999</v>
      </c>
      <c r="AJ39" s="91">
        <f t="shared" si="0"/>
        <v>470.79999999999995</v>
      </c>
    </row>
    <row r="40" spans="2:36" x14ac:dyDescent="0.25">
      <c r="B40" s="35" t="s">
        <v>158</v>
      </c>
      <c r="C40" s="35" t="s">
        <v>106</v>
      </c>
      <c r="D40" s="24" t="s">
        <v>78</v>
      </c>
      <c r="E40" s="19">
        <v>215</v>
      </c>
      <c r="F40" s="19">
        <v>70</v>
      </c>
      <c r="G40" s="19">
        <v>15</v>
      </c>
      <c r="H40" s="19" t="s">
        <v>118</v>
      </c>
      <c r="I40" s="19" t="s">
        <v>159</v>
      </c>
      <c r="J40" s="19" t="s">
        <v>143</v>
      </c>
      <c r="K40" s="19" t="s">
        <v>64</v>
      </c>
      <c r="L40" s="20" t="s">
        <v>64</v>
      </c>
      <c r="M40" s="21">
        <v>8</v>
      </c>
      <c r="N40" s="13" t="s">
        <v>228</v>
      </c>
      <c r="O40" s="14" t="s">
        <v>229</v>
      </c>
      <c r="P40" s="14" t="s">
        <v>118</v>
      </c>
      <c r="Q40" s="14" t="s">
        <v>159</v>
      </c>
      <c r="R40" s="14" t="s">
        <v>143</v>
      </c>
      <c r="S40" s="14" t="s">
        <v>64</v>
      </c>
      <c r="T40" s="15" t="s">
        <v>64</v>
      </c>
      <c r="U40" s="37"/>
      <c r="V40" s="14"/>
      <c r="W40" s="14"/>
      <c r="X40" s="14"/>
      <c r="Y40" s="14"/>
      <c r="Z40" s="14"/>
      <c r="AA40" s="15"/>
      <c r="AB40" s="37"/>
      <c r="AC40" s="14"/>
      <c r="AD40" s="14"/>
      <c r="AE40" s="14"/>
      <c r="AF40" s="14"/>
      <c r="AG40" s="14"/>
      <c r="AH40" s="76"/>
      <c r="AI40" s="94">
        <v>44.44</v>
      </c>
      <c r="AJ40" s="91">
        <f t="shared" si="0"/>
        <v>355.52</v>
      </c>
    </row>
    <row r="41" spans="2:36" x14ac:dyDescent="0.25">
      <c r="B41" s="35" t="s">
        <v>160</v>
      </c>
      <c r="C41" s="35" t="s">
        <v>106</v>
      </c>
      <c r="D41" s="24" t="s">
        <v>78</v>
      </c>
      <c r="E41" s="19">
        <v>225</v>
      </c>
      <c r="F41" s="19">
        <v>65</v>
      </c>
      <c r="G41" s="19">
        <v>16</v>
      </c>
      <c r="H41" s="19" t="s">
        <v>65</v>
      </c>
      <c r="I41" s="19">
        <v>112</v>
      </c>
      <c r="J41" s="19" t="s">
        <v>63</v>
      </c>
      <c r="K41" s="19" t="s">
        <v>64</v>
      </c>
      <c r="L41" s="20" t="s">
        <v>64</v>
      </c>
      <c r="M41" s="21">
        <v>18</v>
      </c>
      <c r="N41" s="13" t="s">
        <v>230</v>
      </c>
      <c r="O41" s="14" t="s">
        <v>231</v>
      </c>
      <c r="P41" s="14" t="s">
        <v>65</v>
      </c>
      <c r="Q41" s="14">
        <v>112</v>
      </c>
      <c r="R41" s="14" t="s">
        <v>63</v>
      </c>
      <c r="S41" s="14" t="s">
        <v>64</v>
      </c>
      <c r="T41" s="15" t="s">
        <v>64</v>
      </c>
      <c r="U41" s="37"/>
      <c r="V41" s="14"/>
      <c r="W41" s="14"/>
      <c r="X41" s="14"/>
      <c r="Y41" s="14"/>
      <c r="Z41" s="14"/>
      <c r="AA41" s="15"/>
      <c r="AB41" s="37"/>
      <c r="AC41" s="14"/>
      <c r="AD41" s="14"/>
      <c r="AE41" s="14"/>
      <c r="AF41" s="14"/>
      <c r="AG41" s="14"/>
      <c r="AH41" s="76"/>
      <c r="AI41" s="94">
        <v>56.15</v>
      </c>
      <c r="AJ41" s="91">
        <f t="shared" si="0"/>
        <v>1010.6999999999999</v>
      </c>
    </row>
    <row r="42" spans="2:36" x14ac:dyDescent="0.25">
      <c r="B42" s="35" t="s">
        <v>161</v>
      </c>
      <c r="C42" s="35" t="s">
        <v>106</v>
      </c>
      <c r="D42" s="24" t="s">
        <v>78</v>
      </c>
      <c r="E42" s="19">
        <v>225</v>
      </c>
      <c r="F42" s="19">
        <v>75</v>
      </c>
      <c r="G42" s="19">
        <v>16</v>
      </c>
      <c r="H42" s="19" t="s">
        <v>149</v>
      </c>
      <c r="I42" s="19">
        <v>121</v>
      </c>
      <c r="J42" s="19" t="s">
        <v>63</v>
      </c>
      <c r="K42" s="19" t="s">
        <v>64</v>
      </c>
      <c r="L42" s="20" t="s">
        <v>64</v>
      </c>
      <c r="M42" s="21">
        <v>6</v>
      </c>
      <c r="N42" s="13" t="s">
        <v>220</v>
      </c>
      <c r="O42" s="14" t="s">
        <v>221</v>
      </c>
      <c r="P42" s="14" t="s">
        <v>149</v>
      </c>
      <c r="Q42" s="14">
        <v>121</v>
      </c>
      <c r="R42" s="14" t="s">
        <v>63</v>
      </c>
      <c r="S42" s="14" t="s">
        <v>123</v>
      </c>
      <c r="T42" s="15" t="s">
        <v>64</v>
      </c>
      <c r="U42" s="37"/>
      <c r="V42" s="14"/>
      <c r="W42" s="14"/>
      <c r="X42" s="14"/>
      <c r="Y42" s="14"/>
      <c r="Z42" s="14"/>
      <c r="AA42" s="15"/>
      <c r="AB42" s="37"/>
      <c r="AC42" s="14"/>
      <c r="AD42" s="14"/>
      <c r="AE42" s="14"/>
      <c r="AF42" s="14"/>
      <c r="AG42" s="14"/>
      <c r="AH42" s="76"/>
      <c r="AI42" s="94">
        <v>64.760000000000005</v>
      </c>
      <c r="AJ42" s="91">
        <f t="shared" si="0"/>
        <v>388.56000000000006</v>
      </c>
    </row>
    <row r="43" spans="2:36" ht="15.75" thickBot="1" x14ac:dyDescent="0.3">
      <c r="B43" s="71" t="s">
        <v>162</v>
      </c>
      <c r="C43" s="71" t="s">
        <v>106</v>
      </c>
      <c r="D43" s="60" t="s">
        <v>78</v>
      </c>
      <c r="E43" s="54">
        <v>235</v>
      </c>
      <c r="F43" s="54">
        <v>65</v>
      </c>
      <c r="G43" s="54">
        <v>16</v>
      </c>
      <c r="H43" s="54" t="s">
        <v>149</v>
      </c>
      <c r="I43" s="54">
        <v>115</v>
      </c>
      <c r="J43" s="54" t="s">
        <v>64</v>
      </c>
      <c r="K43" s="54" t="s">
        <v>123</v>
      </c>
      <c r="L43" s="72" t="s">
        <v>64</v>
      </c>
      <c r="M43" s="73">
        <v>14</v>
      </c>
      <c r="N43" s="63" t="s">
        <v>238</v>
      </c>
      <c r="O43" s="64" t="s">
        <v>239</v>
      </c>
      <c r="P43" s="64" t="s">
        <v>118</v>
      </c>
      <c r="Q43" s="64">
        <v>115</v>
      </c>
      <c r="R43" s="64" t="s">
        <v>64</v>
      </c>
      <c r="S43" s="64" t="s">
        <v>123</v>
      </c>
      <c r="T43" s="65" t="s">
        <v>123</v>
      </c>
      <c r="U43" s="74"/>
      <c r="V43" s="64"/>
      <c r="W43" s="64"/>
      <c r="X43" s="64"/>
      <c r="Y43" s="64"/>
      <c r="Z43" s="64"/>
      <c r="AA43" s="65"/>
      <c r="AB43" s="74"/>
      <c r="AC43" s="64"/>
      <c r="AD43" s="64"/>
      <c r="AE43" s="64"/>
      <c r="AF43" s="64"/>
      <c r="AG43" s="64"/>
      <c r="AH43" s="77"/>
      <c r="AI43" s="92">
        <v>56.019999999999996</v>
      </c>
      <c r="AJ43" s="91">
        <f t="shared" si="0"/>
        <v>784.28</v>
      </c>
    </row>
    <row r="44" spans="2:36" ht="16.5" thickBot="1" x14ac:dyDescent="0.3">
      <c r="AI44" s="79" t="s">
        <v>59</v>
      </c>
      <c r="AJ44" s="78">
        <f>SUM(AJ8:AJ43)</f>
        <v>30809.980000000003</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43">
    <cfRule type="expression" dxfId="3" priority="1">
      <formula>OR(N8="")</formula>
    </cfRule>
  </conditionalFormatting>
  <dataValidations count="1">
    <dataValidation type="custom" allowBlank="1" showInputMessage="1" showErrorMessage="1" error="Upišite iznos na dvije decimale!" promptTitle="Unos cijene" sqref="AI8:AI43" xr:uid="{DC3C1E77-53C6-4A2C-B6B9-22BE791ABEDE}">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116C-81E2-4808-B81B-C44525E6367E}">
  <dimension ref="B1:X17"/>
  <sheetViews>
    <sheetView topLeftCell="F3" zoomScale="70" zoomScaleNormal="70" workbookViewId="0">
      <selection activeCell="W8" sqref="W8:W16"/>
    </sheetView>
  </sheetViews>
  <sheetFormatPr defaultColWidth="9.140625" defaultRowHeight="15" x14ac:dyDescent="0.25"/>
  <cols>
    <col min="3" max="3" width="14.7109375" style="2" customWidth="1"/>
    <col min="4" max="4" width="17.7109375" style="2" customWidth="1"/>
    <col min="5" max="5" width="13.28515625" style="2" customWidth="1"/>
    <col min="6" max="6" width="10.85546875" style="2" customWidth="1"/>
    <col min="7" max="7" width="10.140625" style="2" bestFit="1" customWidth="1"/>
    <col min="8" max="9" width="14.7109375" style="2" customWidth="1"/>
    <col min="10" max="10" width="17.5703125" style="2" customWidth="1"/>
    <col min="11" max="11" width="14.28515625" style="2" customWidth="1"/>
    <col min="12" max="12" width="14" bestFit="1" customWidth="1"/>
    <col min="13" max="13" width="16.140625" customWidth="1"/>
    <col min="14" max="14" width="15.5703125" bestFit="1" customWidth="1"/>
    <col min="15" max="15" width="18" bestFit="1" customWidth="1"/>
    <col min="16" max="16" width="14" bestFit="1" customWidth="1"/>
    <col min="17" max="17" width="16.140625" customWidth="1"/>
    <col min="18" max="18" width="15.5703125" bestFit="1" customWidth="1"/>
    <col min="19" max="19" width="18" bestFit="1" customWidth="1"/>
    <col min="20" max="20" width="14" bestFit="1" customWidth="1"/>
    <col min="21" max="21" width="16" customWidth="1"/>
    <col min="22" max="22" width="15.5703125" bestFit="1" customWidth="1"/>
    <col min="23" max="24" width="13" customWidth="1"/>
    <col min="25" max="25" width="18.7109375" customWidth="1"/>
  </cols>
  <sheetData>
    <row r="1" spans="2:24" x14ac:dyDescent="0.25">
      <c r="B1" s="1" t="s">
        <v>0</v>
      </c>
      <c r="C1" s="1"/>
      <c r="D1" s="1"/>
      <c r="F1" s="1"/>
      <c r="G1" s="1"/>
      <c r="H1" s="39"/>
    </row>
    <row r="2" spans="2:24" x14ac:dyDescent="0.25">
      <c r="B2" s="1" t="s">
        <v>1</v>
      </c>
      <c r="C2" s="1"/>
      <c r="D2" s="1"/>
      <c r="F2" s="1"/>
      <c r="G2" s="1"/>
      <c r="H2" s="39"/>
    </row>
    <row r="3" spans="2:24" ht="45" customHeight="1" thickBot="1" x14ac:dyDescent="0.3">
      <c r="B3" s="3" t="s">
        <v>2</v>
      </c>
      <c r="D3" s="3" t="s">
        <v>109</v>
      </c>
      <c r="E3" s="109" t="s">
        <v>176</v>
      </c>
      <c r="F3" s="4"/>
      <c r="G3"/>
      <c r="H3" s="39"/>
    </row>
    <row r="4" spans="2:24" ht="21.75" thickBot="1" x14ac:dyDescent="0.4">
      <c r="C4" s="5" t="s">
        <v>113</v>
      </c>
      <c r="D4" s="40"/>
      <c r="E4" s="40"/>
      <c r="F4" s="40"/>
      <c r="G4" s="41"/>
      <c r="K4" s="113" t="s">
        <v>3</v>
      </c>
      <c r="L4" s="114"/>
      <c r="M4" s="114"/>
      <c r="N4" s="114"/>
      <c r="O4" s="114"/>
      <c r="P4" s="114"/>
      <c r="Q4" s="114"/>
      <c r="R4" s="114"/>
      <c r="S4" s="114"/>
      <c r="T4" s="114"/>
      <c r="U4" s="114"/>
      <c r="V4" s="114"/>
      <c r="W4" s="110" t="s">
        <v>4</v>
      </c>
      <c r="X4" s="110" t="s">
        <v>58</v>
      </c>
    </row>
    <row r="5" spans="2:24" ht="21.75" thickBot="1" x14ac:dyDescent="0.4">
      <c r="B5" s="110" t="s">
        <v>45</v>
      </c>
      <c r="C5" s="118" t="s">
        <v>5</v>
      </c>
      <c r="D5" s="119"/>
      <c r="E5" s="119"/>
      <c r="F5" s="119"/>
      <c r="G5" s="119"/>
      <c r="H5" s="119"/>
      <c r="I5" s="119"/>
      <c r="J5" s="110" t="s">
        <v>81</v>
      </c>
      <c r="K5" s="118" t="s">
        <v>6</v>
      </c>
      <c r="L5" s="119"/>
      <c r="M5" s="119"/>
      <c r="N5" s="119"/>
      <c r="O5" s="118" t="s">
        <v>7</v>
      </c>
      <c r="P5" s="119"/>
      <c r="Q5" s="119"/>
      <c r="R5" s="119"/>
      <c r="S5" s="118" t="s">
        <v>8</v>
      </c>
      <c r="T5" s="119"/>
      <c r="U5" s="119"/>
      <c r="V5" s="119"/>
      <c r="W5" s="111"/>
      <c r="X5" s="111"/>
    </row>
    <row r="6" spans="2:24" ht="45.75" thickBot="1" x14ac:dyDescent="0.3">
      <c r="B6" s="112"/>
      <c r="C6" s="6" t="s">
        <v>82</v>
      </c>
      <c r="D6" s="6" t="s">
        <v>10</v>
      </c>
      <c r="E6" s="6" t="s">
        <v>11</v>
      </c>
      <c r="F6" s="6" t="s">
        <v>12</v>
      </c>
      <c r="G6" s="42" t="s">
        <v>13</v>
      </c>
      <c r="H6" s="42" t="s">
        <v>14</v>
      </c>
      <c r="I6" s="43" t="s">
        <v>83</v>
      </c>
      <c r="J6" s="112"/>
      <c r="K6" s="6" t="s">
        <v>15</v>
      </c>
      <c r="L6" s="6" t="s">
        <v>16</v>
      </c>
      <c r="M6" s="6" t="s">
        <v>17</v>
      </c>
      <c r="N6" s="6" t="s">
        <v>18</v>
      </c>
      <c r="O6" s="6" t="s">
        <v>15</v>
      </c>
      <c r="P6" s="6" t="s">
        <v>16</v>
      </c>
      <c r="Q6" s="6" t="s">
        <v>17</v>
      </c>
      <c r="R6" s="6" t="s">
        <v>18</v>
      </c>
      <c r="S6" s="6" t="s">
        <v>15</v>
      </c>
      <c r="T6" s="6" t="s">
        <v>16</v>
      </c>
      <c r="U6" s="6" t="s">
        <v>17</v>
      </c>
      <c r="V6" s="7" t="s">
        <v>18</v>
      </c>
      <c r="W6" s="112"/>
      <c r="X6" s="112"/>
    </row>
    <row r="7" spans="2:24" s="47" customFormat="1" ht="13.5" thickBot="1" x14ac:dyDescent="0.25">
      <c r="B7" s="44" t="s">
        <v>46</v>
      </c>
      <c r="C7" s="44">
        <v>1</v>
      </c>
      <c r="D7" s="44">
        <v>2</v>
      </c>
      <c r="E7" s="44">
        <v>3</v>
      </c>
      <c r="F7" s="44">
        <v>4</v>
      </c>
      <c r="G7" s="44">
        <v>5</v>
      </c>
      <c r="H7" s="44">
        <v>6</v>
      </c>
      <c r="I7" s="44">
        <v>7</v>
      </c>
      <c r="J7" s="44">
        <v>8</v>
      </c>
      <c r="K7" s="44">
        <v>9</v>
      </c>
      <c r="L7" s="45">
        <v>10</v>
      </c>
      <c r="M7" s="45">
        <v>11</v>
      </c>
      <c r="N7" s="45">
        <v>12</v>
      </c>
      <c r="O7" s="45">
        <v>13</v>
      </c>
      <c r="P7" s="45">
        <v>14</v>
      </c>
      <c r="Q7" s="45">
        <v>15</v>
      </c>
      <c r="R7" s="45">
        <v>16</v>
      </c>
      <c r="S7" s="45">
        <v>17</v>
      </c>
      <c r="T7" s="45">
        <v>18</v>
      </c>
      <c r="U7" s="45">
        <v>19</v>
      </c>
      <c r="V7" s="45">
        <v>20</v>
      </c>
      <c r="W7" s="44">
        <v>21</v>
      </c>
      <c r="X7" s="46" t="s">
        <v>84</v>
      </c>
    </row>
    <row r="8" spans="2:24" x14ac:dyDescent="0.25">
      <c r="B8" s="61" t="s">
        <v>90</v>
      </c>
      <c r="C8" s="17" t="s">
        <v>85</v>
      </c>
      <c r="D8" s="17">
        <v>90</v>
      </c>
      <c r="E8" s="17">
        <v>90</v>
      </c>
      <c r="F8" s="19">
        <v>21</v>
      </c>
      <c r="G8" s="17" t="s">
        <v>117</v>
      </c>
      <c r="H8" s="17">
        <v>54</v>
      </c>
      <c r="I8" s="17" t="s">
        <v>119</v>
      </c>
      <c r="J8" s="52">
        <v>1</v>
      </c>
      <c r="K8" s="10" t="s">
        <v>232</v>
      </c>
      <c r="L8" s="11" t="s">
        <v>233</v>
      </c>
      <c r="M8" s="11" t="s">
        <v>117</v>
      </c>
      <c r="N8" s="12">
        <v>54</v>
      </c>
      <c r="O8" s="10"/>
      <c r="P8" s="11"/>
      <c r="Q8" s="11"/>
      <c r="R8" s="12"/>
      <c r="S8" s="10"/>
      <c r="T8" s="11"/>
      <c r="U8" s="11"/>
      <c r="V8" s="75"/>
      <c r="W8" s="97">
        <v>63.6</v>
      </c>
      <c r="X8" s="95">
        <f t="shared" ref="X8:X16" si="0">J8*W8</f>
        <v>63.6</v>
      </c>
    </row>
    <row r="9" spans="2:24" x14ac:dyDescent="0.25">
      <c r="B9" s="61" t="s">
        <v>91</v>
      </c>
      <c r="C9" s="19" t="s">
        <v>85</v>
      </c>
      <c r="D9" s="19">
        <v>110</v>
      </c>
      <c r="E9" s="19">
        <v>70</v>
      </c>
      <c r="F9" s="19">
        <v>16</v>
      </c>
      <c r="G9" s="19" t="s">
        <v>118</v>
      </c>
      <c r="H9" s="19">
        <v>52</v>
      </c>
      <c r="I9" s="19" t="s">
        <v>87</v>
      </c>
      <c r="J9" s="53">
        <v>2</v>
      </c>
      <c r="K9" s="48" t="s">
        <v>232</v>
      </c>
      <c r="L9" s="49" t="s">
        <v>234</v>
      </c>
      <c r="M9" s="50" t="s">
        <v>118</v>
      </c>
      <c r="N9" s="62">
        <v>52</v>
      </c>
      <c r="O9" s="48"/>
      <c r="P9" s="49"/>
      <c r="Q9" s="50"/>
      <c r="R9" s="62"/>
      <c r="S9" s="48"/>
      <c r="T9" s="49"/>
      <c r="U9" s="50"/>
      <c r="V9" s="82"/>
      <c r="W9" s="98">
        <v>34.1</v>
      </c>
      <c r="X9" s="95">
        <f t="shared" si="0"/>
        <v>68.2</v>
      </c>
    </row>
    <row r="10" spans="2:24" x14ac:dyDescent="0.25">
      <c r="B10" s="61" t="s">
        <v>92</v>
      </c>
      <c r="C10" s="19" t="s">
        <v>85</v>
      </c>
      <c r="D10" s="19">
        <v>120</v>
      </c>
      <c r="E10" s="19">
        <v>70</v>
      </c>
      <c r="F10" s="19" t="s">
        <v>89</v>
      </c>
      <c r="G10" s="19" t="s">
        <v>86</v>
      </c>
      <c r="H10" s="19">
        <v>58</v>
      </c>
      <c r="I10" s="19"/>
      <c r="J10" s="53">
        <v>2</v>
      </c>
      <c r="K10" s="13" t="s">
        <v>232</v>
      </c>
      <c r="L10" s="14" t="s">
        <v>235</v>
      </c>
      <c r="M10" s="14" t="s">
        <v>86</v>
      </c>
      <c r="N10" s="15">
        <v>58</v>
      </c>
      <c r="O10" s="13"/>
      <c r="P10" s="14"/>
      <c r="Q10" s="14"/>
      <c r="R10" s="15"/>
      <c r="S10" s="13"/>
      <c r="T10" s="14"/>
      <c r="U10" s="14"/>
      <c r="V10" s="76"/>
      <c r="W10" s="98">
        <v>62.4</v>
      </c>
      <c r="X10" s="95">
        <f t="shared" si="0"/>
        <v>124.8</v>
      </c>
    </row>
    <row r="11" spans="2:24" x14ac:dyDescent="0.25">
      <c r="B11" s="61" t="s">
        <v>93</v>
      </c>
      <c r="C11" s="19" t="s">
        <v>115</v>
      </c>
      <c r="D11" s="19">
        <v>90</v>
      </c>
      <c r="E11" s="19">
        <v>90</v>
      </c>
      <c r="F11" s="19">
        <v>21</v>
      </c>
      <c r="G11" s="19" t="s">
        <v>118</v>
      </c>
      <c r="H11" s="19">
        <v>54</v>
      </c>
      <c r="I11" s="19" t="s">
        <v>120</v>
      </c>
      <c r="J11" s="53">
        <v>2</v>
      </c>
      <c r="K11" s="13" t="s">
        <v>232</v>
      </c>
      <c r="L11" s="14" t="s">
        <v>233</v>
      </c>
      <c r="M11" s="14" t="s">
        <v>121</v>
      </c>
      <c r="N11" s="15">
        <v>54</v>
      </c>
      <c r="O11" s="13"/>
      <c r="P11" s="14"/>
      <c r="Q11" s="14"/>
      <c r="R11" s="15"/>
      <c r="S11" s="13"/>
      <c r="T11" s="14"/>
      <c r="U11" s="14"/>
      <c r="V11" s="76"/>
      <c r="W11" s="98">
        <v>60.6</v>
      </c>
      <c r="X11" s="95">
        <f t="shared" si="0"/>
        <v>121.2</v>
      </c>
    </row>
    <row r="12" spans="2:24" x14ac:dyDescent="0.25">
      <c r="B12" s="61" t="s">
        <v>94</v>
      </c>
      <c r="C12" s="19" t="s">
        <v>116</v>
      </c>
      <c r="D12" s="19">
        <v>140</v>
      </c>
      <c r="E12" s="19">
        <v>70</v>
      </c>
      <c r="F12" s="19">
        <v>16</v>
      </c>
      <c r="G12" s="19" t="s">
        <v>118</v>
      </c>
      <c r="H12" s="19">
        <v>65</v>
      </c>
      <c r="I12" s="19" t="s">
        <v>87</v>
      </c>
      <c r="J12" s="53">
        <v>2</v>
      </c>
      <c r="K12" s="13" t="s">
        <v>232</v>
      </c>
      <c r="L12" s="14" t="s">
        <v>234</v>
      </c>
      <c r="M12" s="14" t="s">
        <v>118</v>
      </c>
      <c r="N12" s="15">
        <v>65</v>
      </c>
      <c r="O12" s="13"/>
      <c r="P12" s="14"/>
      <c r="Q12" s="14"/>
      <c r="R12" s="15"/>
      <c r="S12" s="13"/>
      <c r="T12" s="14"/>
      <c r="U12" s="14"/>
      <c r="V12" s="76"/>
      <c r="W12" s="98">
        <v>47.2</v>
      </c>
      <c r="X12" s="95">
        <f t="shared" si="0"/>
        <v>94.4</v>
      </c>
    </row>
    <row r="13" spans="2:24" x14ac:dyDescent="0.25">
      <c r="B13" s="61" t="s">
        <v>95</v>
      </c>
      <c r="C13" s="19" t="s">
        <v>116</v>
      </c>
      <c r="D13" s="19">
        <v>150</v>
      </c>
      <c r="E13" s="19">
        <v>70</v>
      </c>
      <c r="F13" s="19" t="s">
        <v>67</v>
      </c>
      <c r="G13" s="19" t="s">
        <v>117</v>
      </c>
      <c r="H13" s="19">
        <v>69</v>
      </c>
      <c r="I13" s="19" t="s">
        <v>87</v>
      </c>
      <c r="J13" s="53">
        <v>1</v>
      </c>
      <c r="K13" s="13" t="s">
        <v>232</v>
      </c>
      <c r="L13" s="14" t="s">
        <v>233</v>
      </c>
      <c r="M13" s="14" t="s">
        <v>117</v>
      </c>
      <c r="N13" s="15">
        <v>69</v>
      </c>
      <c r="O13" s="13"/>
      <c r="P13" s="14"/>
      <c r="Q13" s="14"/>
      <c r="R13" s="15"/>
      <c r="S13" s="13"/>
      <c r="T13" s="14"/>
      <c r="U13" s="14"/>
      <c r="V13" s="76"/>
      <c r="W13" s="98">
        <v>86.1</v>
      </c>
      <c r="X13" s="95">
        <f t="shared" si="0"/>
        <v>86.1</v>
      </c>
    </row>
    <row r="14" spans="2:24" x14ac:dyDescent="0.25">
      <c r="B14" s="61" t="s">
        <v>96</v>
      </c>
      <c r="C14" s="19" t="s">
        <v>116</v>
      </c>
      <c r="D14" s="19">
        <v>150</v>
      </c>
      <c r="E14" s="19">
        <v>70</v>
      </c>
      <c r="F14" s="19" t="s">
        <v>67</v>
      </c>
      <c r="G14" s="19" t="s">
        <v>117</v>
      </c>
      <c r="H14" s="19">
        <v>69</v>
      </c>
      <c r="I14" s="19" t="s">
        <v>120</v>
      </c>
      <c r="J14" s="53">
        <v>2</v>
      </c>
      <c r="K14" s="13" t="s">
        <v>232</v>
      </c>
      <c r="L14" s="14" t="s">
        <v>233</v>
      </c>
      <c r="M14" s="14" t="s">
        <v>117</v>
      </c>
      <c r="N14" s="15">
        <v>69</v>
      </c>
      <c r="O14" s="13"/>
      <c r="P14" s="14"/>
      <c r="Q14" s="14"/>
      <c r="R14" s="15"/>
      <c r="S14" s="13"/>
      <c r="T14" s="14"/>
      <c r="U14" s="14"/>
      <c r="V14" s="76"/>
      <c r="W14" s="98">
        <v>86.1</v>
      </c>
      <c r="X14" s="96">
        <f t="shared" si="0"/>
        <v>172.2</v>
      </c>
    </row>
    <row r="15" spans="2:24" x14ac:dyDescent="0.25">
      <c r="B15" s="61" t="s">
        <v>97</v>
      </c>
      <c r="C15" s="19" t="s">
        <v>116</v>
      </c>
      <c r="D15" s="19">
        <v>170</v>
      </c>
      <c r="E15" s="19">
        <v>60</v>
      </c>
      <c r="F15" s="19" t="s">
        <v>89</v>
      </c>
      <c r="G15" s="19" t="s">
        <v>86</v>
      </c>
      <c r="H15" s="19">
        <v>72</v>
      </c>
      <c r="I15" s="19"/>
      <c r="J15" s="53">
        <v>1</v>
      </c>
      <c r="K15" s="13" t="s">
        <v>232</v>
      </c>
      <c r="L15" s="14" t="s">
        <v>236</v>
      </c>
      <c r="M15" s="14" t="s">
        <v>86</v>
      </c>
      <c r="N15" s="15">
        <v>72</v>
      </c>
      <c r="O15" s="13"/>
      <c r="P15" s="14"/>
      <c r="Q15" s="14"/>
      <c r="R15" s="15"/>
      <c r="S15" s="13"/>
      <c r="T15" s="14"/>
      <c r="U15" s="14"/>
      <c r="V15" s="76"/>
      <c r="W15" s="98">
        <v>99.899999999999991</v>
      </c>
      <c r="X15" s="96">
        <f t="shared" si="0"/>
        <v>99.899999999999991</v>
      </c>
    </row>
    <row r="16" spans="2:24" ht="15.75" thickBot="1" x14ac:dyDescent="0.3">
      <c r="B16" s="80" t="s">
        <v>98</v>
      </c>
      <c r="C16" s="54" t="s">
        <v>116</v>
      </c>
      <c r="D16" s="54">
        <v>180</v>
      </c>
      <c r="E16" s="54">
        <v>55</v>
      </c>
      <c r="F16" s="54" t="s">
        <v>89</v>
      </c>
      <c r="G16" s="54" t="s">
        <v>86</v>
      </c>
      <c r="H16" s="54">
        <v>73</v>
      </c>
      <c r="I16" s="54" t="s">
        <v>120</v>
      </c>
      <c r="J16" s="81">
        <v>2</v>
      </c>
      <c r="K16" s="63" t="s">
        <v>232</v>
      </c>
      <c r="L16" s="64" t="s">
        <v>235</v>
      </c>
      <c r="M16" s="64" t="s">
        <v>86</v>
      </c>
      <c r="N16" s="65">
        <v>73</v>
      </c>
      <c r="O16" s="63"/>
      <c r="P16" s="64"/>
      <c r="Q16" s="64"/>
      <c r="R16" s="65"/>
      <c r="S16" s="63"/>
      <c r="T16" s="64"/>
      <c r="U16" s="64"/>
      <c r="V16" s="77"/>
      <c r="W16" s="99">
        <v>78.399999999999991</v>
      </c>
      <c r="X16" s="96">
        <f t="shared" si="0"/>
        <v>156.79999999999998</v>
      </c>
    </row>
    <row r="17" spans="23:24" ht="16.5" thickBot="1" x14ac:dyDescent="0.3">
      <c r="W17" s="100" t="s">
        <v>59</v>
      </c>
      <c r="X17" s="101">
        <f>SUM(X8:X16)</f>
        <v>987.19999999999993</v>
      </c>
    </row>
  </sheetData>
  <mergeCells count="9">
    <mergeCell ref="K4:V4"/>
    <mergeCell ref="W4:W6"/>
    <mergeCell ref="X4:X6"/>
    <mergeCell ref="B5:B6"/>
    <mergeCell ref="C5:I5"/>
    <mergeCell ref="J5:J6"/>
    <mergeCell ref="K5:N5"/>
    <mergeCell ref="O5:R5"/>
    <mergeCell ref="S5:V5"/>
  </mergeCells>
  <conditionalFormatting sqref="K8:W16">
    <cfRule type="expression" dxfId="2" priority="1">
      <formula>OR(K8="")</formula>
    </cfRule>
  </conditionalFormatting>
  <dataValidations count="1">
    <dataValidation type="custom" allowBlank="1" showInputMessage="1" showErrorMessage="1" error="Upisati iznos na dvije decimale!" promptTitle="Unos cijene" sqref="W8:W16" xr:uid="{BBD29563-74C7-4197-825C-D511E15DFBD4}">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3"/>
  <sheetViews>
    <sheetView topLeftCell="B4" zoomScale="85" zoomScaleNormal="85" zoomScaleSheetLayoutView="70" workbookViewId="0">
      <selection activeCell="G8" sqref="G8:G22"/>
    </sheetView>
  </sheetViews>
  <sheetFormatPr defaultColWidth="9.140625" defaultRowHeight="15" x14ac:dyDescent="0.25"/>
  <cols>
    <col min="1" max="1" width="0" hidden="1" customWidth="1"/>
    <col min="3" max="3" width="14.7109375" customWidth="1"/>
    <col min="4" max="4" width="16.42578125" customWidth="1"/>
    <col min="5" max="6" width="14.7109375" customWidth="1"/>
    <col min="7" max="7" width="24.7109375" customWidth="1"/>
    <col min="8" max="8" width="22.140625" customWidth="1"/>
  </cols>
  <sheetData>
    <row r="1" spans="3:8" ht="27.75" customHeight="1" x14ac:dyDescent="0.35">
      <c r="C1" s="1" t="s">
        <v>0</v>
      </c>
      <c r="D1" s="1"/>
      <c r="E1" s="1"/>
      <c r="F1" s="1"/>
      <c r="G1" s="31"/>
    </row>
    <row r="2" spans="3:8" ht="27.75" customHeight="1" x14ac:dyDescent="0.35">
      <c r="C2" s="1" t="s">
        <v>1</v>
      </c>
      <c r="D2" s="1"/>
      <c r="E2" s="1"/>
      <c r="F2" s="1"/>
      <c r="G2" s="31"/>
    </row>
    <row r="3" spans="3:8" ht="27.75" customHeight="1" x14ac:dyDescent="0.35">
      <c r="C3" s="3" t="s">
        <v>2</v>
      </c>
      <c r="E3" s="3" t="s">
        <v>109</v>
      </c>
      <c r="F3" s="4"/>
      <c r="G3" s="31"/>
    </row>
    <row r="4" spans="3:8" ht="21.75" thickBot="1" x14ac:dyDescent="0.4">
      <c r="C4" s="5" t="s">
        <v>112</v>
      </c>
      <c r="D4" s="31"/>
      <c r="E4" s="31"/>
      <c r="F4" s="31"/>
      <c r="G4" s="31"/>
    </row>
    <row r="5" spans="3:8" ht="57" customHeight="1" thickBot="1" x14ac:dyDescent="0.3">
      <c r="D5" s="120" t="s">
        <v>5</v>
      </c>
      <c r="E5" s="121"/>
      <c r="F5" s="32"/>
    </row>
    <row r="6" spans="3:8" ht="60" customHeight="1" thickBot="1" x14ac:dyDescent="0.3">
      <c r="C6" s="6" t="s">
        <v>45</v>
      </c>
      <c r="D6" s="25" t="s">
        <v>47</v>
      </c>
      <c r="E6" s="25" t="s">
        <v>12</v>
      </c>
      <c r="F6" s="25" t="s">
        <v>60</v>
      </c>
      <c r="G6" s="25" t="s">
        <v>48</v>
      </c>
      <c r="H6" s="6" t="s">
        <v>61</v>
      </c>
    </row>
    <row r="7" spans="3:8" ht="15.75" thickBot="1" x14ac:dyDescent="0.3">
      <c r="C7" s="22" t="s">
        <v>46</v>
      </c>
      <c r="D7" s="22">
        <v>1</v>
      </c>
      <c r="E7" s="22">
        <v>2</v>
      </c>
      <c r="F7" s="22">
        <v>3</v>
      </c>
      <c r="G7" s="8">
        <v>4</v>
      </c>
      <c r="H7" s="22" t="s">
        <v>62</v>
      </c>
    </row>
    <row r="8" spans="3:8" x14ac:dyDescent="0.25">
      <c r="C8" s="23" t="s">
        <v>90</v>
      </c>
      <c r="D8" s="17" t="s">
        <v>68</v>
      </c>
      <c r="E8" s="17" t="s">
        <v>70</v>
      </c>
      <c r="F8" s="17">
        <v>4</v>
      </c>
      <c r="G8" s="105">
        <v>20</v>
      </c>
      <c r="H8" s="102">
        <f>F8*G8</f>
        <v>80</v>
      </c>
    </row>
    <row r="9" spans="3:8" x14ac:dyDescent="0.25">
      <c r="C9" s="24" t="s">
        <v>91</v>
      </c>
      <c r="D9" s="19" t="s">
        <v>68</v>
      </c>
      <c r="E9" s="19" t="s">
        <v>67</v>
      </c>
      <c r="F9" s="19">
        <v>17</v>
      </c>
      <c r="G9" s="106">
        <v>20</v>
      </c>
      <c r="H9" s="103">
        <f t="shared" ref="H9:H22" si="0">F9*G9</f>
        <v>340</v>
      </c>
    </row>
    <row r="10" spans="3:8" x14ac:dyDescent="0.25">
      <c r="C10" s="24" t="s">
        <v>92</v>
      </c>
      <c r="D10" s="19" t="s">
        <v>68</v>
      </c>
      <c r="E10" s="19" t="s">
        <v>66</v>
      </c>
      <c r="F10" s="19">
        <v>3</v>
      </c>
      <c r="G10" s="106">
        <v>20</v>
      </c>
      <c r="H10" s="103">
        <f>F10*G10</f>
        <v>60</v>
      </c>
    </row>
    <row r="11" spans="3:8" x14ac:dyDescent="0.25">
      <c r="C11" s="24" t="s">
        <v>93</v>
      </c>
      <c r="D11" s="19" t="s">
        <v>68</v>
      </c>
      <c r="E11" s="19" t="s">
        <v>71</v>
      </c>
      <c r="F11" s="19">
        <v>4</v>
      </c>
      <c r="G11" s="106">
        <v>20</v>
      </c>
      <c r="H11" s="103">
        <f t="shared" si="0"/>
        <v>80</v>
      </c>
    </row>
    <row r="12" spans="3:8" x14ac:dyDescent="0.25">
      <c r="C12" s="24" t="s">
        <v>94</v>
      </c>
      <c r="D12" s="19" t="s">
        <v>52</v>
      </c>
      <c r="E12" s="19" t="s">
        <v>69</v>
      </c>
      <c r="F12" s="19">
        <v>88</v>
      </c>
      <c r="G12" s="106">
        <v>8.5</v>
      </c>
      <c r="H12" s="103">
        <f t="shared" si="0"/>
        <v>748</v>
      </c>
    </row>
    <row r="13" spans="3:8" x14ac:dyDescent="0.25">
      <c r="C13" s="24" t="s">
        <v>95</v>
      </c>
      <c r="D13" s="19" t="s">
        <v>52</v>
      </c>
      <c r="E13" s="19" t="s">
        <v>72</v>
      </c>
      <c r="F13" s="19">
        <v>136</v>
      </c>
      <c r="G13" s="106">
        <v>9</v>
      </c>
      <c r="H13" s="103">
        <f t="shared" si="0"/>
        <v>1224</v>
      </c>
    </row>
    <row r="14" spans="3:8" x14ac:dyDescent="0.25">
      <c r="C14" s="24" t="s">
        <v>96</v>
      </c>
      <c r="D14" s="19" t="s">
        <v>52</v>
      </c>
      <c r="E14" s="19" t="s">
        <v>70</v>
      </c>
      <c r="F14" s="19">
        <v>346</v>
      </c>
      <c r="G14" s="106">
        <v>10.5</v>
      </c>
      <c r="H14" s="103">
        <f>F14*G14</f>
        <v>3633</v>
      </c>
    </row>
    <row r="15" spans="3:8" x14ac:dyDescent="0.25">
      <c r="C15" s="24" t="s">
        <v>97</v>
      </c>
      <c r="D15" s="19" t="s">
        <v>52</v>
      </c>
      <c r="E15" s="19" t="s">
        <v>67</v>
      </c>
      <c r="F15" s="19">
        <v>68</v>
      </c>
      <c r="G15" s="106">
        <v>11.5</v>
      </c>
      <c r="H15" s="103">
        <f t="shared" si="0"/>
        <v>782</v>
      </c>
    </row>
    <row r="16" spans="3:8" x14ac:dyDescent="0.25">
      <c r="C16" s="24" t="s">
        <v>98</v>
      </c>
      <c r="D16" s="19" t="s">
        <v>52</v>
      </c>
      <c r="E16" s="19" t="s">
        <v>66</v>
      </c>
      <c r="F16" s="19">
        <v>4</v>
      </c>
      <c r="G16" s="106">
        <v>12.5</v>
      </c>
      <c r="H16" s="103">
        <f t="shared" si="0"/>
        <v>50</v>
      </c>
    </row>
    <row r="17" spans="3:8" x14ac:dyDescent="0.25">
      <c r="C17" s="24" t="s">
        <v>99</v>
      </c>
      <c r="D17" s="19" t="s">
        <v>100</v>
      </c>
      <c r="E17" s="19" t="s">
        <v>70</v>
      </c>
      <c r="F17" s="19">
        <v>12</v>
      </c>
      <c r="G17" s="106">
        <v>12</v>
      </c>
      <c r="H17" s="103">
        <f t="shared" si="0"/>
        <v>144</v>
      </c>
    </row>
    <row r="18" spans="3:8" x14ac:dyDescent="0.25">
      <c r="C18" s="24" t="s">
        <v>101</v>
      </c>
      <c r="D18" s="19" t="s">
        <v>100</v>
      </c>
      <c r="E18" s="19" t="s">
        <v>67</v>
      </c>
      <c r="F18" s="19">
        <v>48</v>
      </c>
      <c r="G18" s="106">
        <v>12.5</v>
      </c>
      <c r="H18" s="103">
        <f t="shared" si="0"/>
        <v>600</v>
      </c>
    </row>
    <row r="19" spans="3:8" x14ac:dyDescent="0.25">
      <c r="C19" s="24" t="s">
        <v>102</v>
      </c>
      <c r="D19" s="19" t="s">
        <v>100</v>
      </c>
      <c r="E19" s="19" t="s">
        <v>66</v>
      </c>
      <c r="F19" s="19">
        <v>4</v>
      </c>
      <c r="G19" s="106">
        <v>12.5</v>
      </c>
      <c r="H19" s="103">
        <f t="shared" si="0"/>
        <v>50</v>
      </c>
    </row>
    <row r="20" spans="3:8" x14ac:dyDescent="0.25">
      <c r="C20" s="24" t="s">
        <v>103</v>
      </c>
      <c r="D20" s="19" t="s">
        <v>106</v>
      </c>
      <c r="E20" s="19" t="s">
        <v>72</v>
      </c>
      <c r="F20" s="19">
        <v>8</v>
      </c>
      <c r="G20" s="106">
        <v>14</v>
      </c>
      <c r="H20" s="103">
        <f t="shared" si="0"/>
        <v>112</v>
      </c>
    </row>
    <row r="21" spans="3:8" x14ac:dyDescent="0.25">
      <c r="C21" s="24" t="s">
        <v>104</v>
      </c>
      <c r="D21" s="19" t="s">
        <v>106</v>
      </c>
      <c r="E21" s="19" t="s">
        <v>70</v>
      </c>
      <c r="F21" s="19">
        <v>152</v>
      </c>
      <c r="G21" s="106">
        <v>16</v>
      </c>
      <c r="H21" s="103">
        <f t="shared" si="0"/>
        <v>2432</v>
      </c>
    </row>
    <row r="22" spans="3:8" ht="15.75" thickBot="1" x14ac:dyDescent="0.3">
      <c r="C22" s="60" t="s">
        <v>105</v>
      </c>
      <c r="D22" s="54" t="s">
        <v>106</v>
      </c>
      <c r="E22" s="54" t="s">
        <v>67</v>
      </c>
      <c r="F22" s="54">
        <v>34</v>
      </c>
      <c r="G22" s="107">
        <v>16</v>
      </c>
      <c r="H22" s="104">
        <f t="shared" si="0"/>
        <v>544</v>
      </c>
    </row>
    <row r="23" spans="3:8" ht="16.5" thickBot="1" x14ac:dyDescent="0.3">
      <c r="G23" s="100" t="s">
        <v>59</v>
      </c>
      <c r="H23" s="108">
        <f>SUM(H8:H22)</f>
        <v>10879</v>
      </c>
    </row>
  </sheetData>
  <sheetProtection formatCells="0" formatColumns="0" formatRows="0"/>
  <mergeCells count="1">
    <mergeCell ref="D5:E5"/>
  </mergeCells>
  <phoneticPr fontId="12" type="noConversion"/>
  <conditionalFormatting sqref="G8:G22">
    <cfRule type="expression" dxfId="1" priority="1">
      <formula>OR(G8="")</formula>
    </cfRule>
  </conditionalFormatting>
  <dataValidations count="1">
    <dataValidation type="custom" allowBlank="1" showInputMessage="1" showErrorMessage="1" error="Upišite iznos na dvije decimale!" promptTitle="Unos cijene" sqref="G8:G22" xr:uid="{E388D795-24E5-4A99-B017-767CA12394C1}">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80" zoomScaleNormal="80" workbookViewId="0">
      <selection activeCell="G8" sqref="G8:G16"/>
    </sheetView>
  </sheetViews>
  <sheetFormatPr defaultColWidth="9.140625" defaultRowHeight="15" x14ac:dyDescent="0.25"/>
  <cols>
    <col min="1" max="1" width="0" hidden="1" customWidth="1"/>
    <col min="3" max="3" width="16" customWidth="1"/>
    <col min="4" max="4" width="17" customWidth="1"/>
    <col min="5" max="5" width="16.5703125" customWidth="1"/>
    <col min="6" max="6" width="14.7109375" customWidth="1"/>
    <col min="7" max="8" width="20.7109375" customWidth="1"/>
  </cols>
  <sheetData>
    <row r="1" spans="3:8" ht="21" x14ac:dyDescent="0.35">
      <c r="C1" s="1" t="s">
        <v>0</v>
      </c>
      <c r="D1" s="1"/>
      <c r="E1" s="1"/>
      <c r="F1" s="1"/>
      <c r="G1" s="31"/>
    </row>
    <row r="2" spans="3:8" ht="21" x14ac:dyDescent="0.35">
      <c r="C2" s="1" t="s">
        <v>1</v>
      </c>
      <c r="D2" s="1"/>
      <c r="E2" s="1"/>
      <c r="F2" s="1"/>
      <c r="G2" s="31"/>
    </row>
    <row r="3" spans="3:8" ht="45" x14ac:dyDescent="0.35">
      <c r="C3" s="3" t="s">
        <v>2</v>
      </c>
      <c r="E3" s="3" t="s">
        <v>109</v>
      </c>
      <c r="F3" s="4"/>
      <c r="G3" s="31"/>
    </row>
    <row r="4" spans="3:8" ht="21.75" thickBot="1" x14ac:dyDescent="0.4">
      <c r="C4" s="5" t="s">
        <v>111</v>
      </c>
      <c r="D4" s="31"/>
      <c r="E4" s="31"/>
      <c r="F4" s="31"/>
      <c r="G4" s="31"/>
    </row>
    <row r="5" spans="3:8" ht="57" customHeight="1" thickBot="1" x14ac:dyDescent="0.3">
      <c r="D5" s="120" t="s">
        <v>5</v>
      </c>
      <c r="E5" s="121"/>
    </row>
    <row r="6" spans="3:8" ht="69.75" customHeight="1" thickBot="1" x14ac:dyDescent="0.3">
      <c r="C6" s="67" t="s">
        <v>45</v>
      </c>
      <c r="D6" s="68" t="s">
        <v>47</v>
      </c>
      <c r="E6" s="68" t="s">
        <v>12</v>
      </c>
      <c r="F6" s="68" t="s">
        <v>60</v>
      </c>
      <c r="G6" s="67" t="s">
        <v>48</v>
      </c>
      <c r="H6" s="67" t="s">
        <v>61</v>
      </c>
    </row>
    <row r="7" spans="3:8" ht="15.75" thickBot="1" x14ac:dyDescent="0.3">
      <c r="C7" s="83">
        <v>0</v>
      </c>
      <c r="D7" s="69">
        <v>1</v>
      </c>
      <c r="E7" s="69">
        <v>2</v>
      </c>
      <c r="F7" s="69">
        <v>3</v>
      </c>
      <c r="G7" s="83">
        <v>4</v>
      </c>
      <c r="H7" s="69" t="s">
        <v>62</v>
      </c>
    </row>
    <row r="8" spans="3:8" x14ac:dyDescent="0.25">
      <c r="C8" s="23" t="s">
        <v>165</v>
      </c>
      <c r="D8" s="17" t="s">
        <v>52</v>
      </c>
      <c r="E8" s="17" t="s">
        <v>69</v>
      </c>
      <c r="F8" s="17">
        <v>56</v>
      </c>
      <c r="G8" s="105">
        <v>8.6</v>
      </c>
      <c r="H8" s="102">
        <f>F8*G8</f>
        <v>481.59999999999997</v>
      </c>
    </row>
    <row r="9" spans="3:8" x14ac:dyDescent="0.25">
      <c r="C9" s="24" t="s">
        <v>166</v>
      </c>
      <c r="D9" s="19" t="s">
        <v>52</v>
      </c>
      <c r="E9" s="19" t="s">
        <v>72</v>
      </c>
      <c r="F9" s="19">
        <v>76</v>
      </c>
      <c r="G9" s="106">
        <v>8.6</v>
      </c>
      <c r="H9" s="103">
        <f t="shared" ref="H9:H16" si="0">F9*G9</f>
        <v>653.6</v>
      </c>
    </row>
    <row r="10" spans="3:8" x14ac:dyDescent="0.25">
      <c r="C10" s="24" t="s">
        <v>167</v>
      </c>
      <c r="D10" s="19" t="s">
        <v>52</v>
      </c>
      <c r="E10" s="19" t="s">
        <v>70</v>
      </c>
      <c r="F10" s="19">
        <v>128</v>
      </c>
      <c r="G10" s="106">
        <v>8.6</v>
      </c>
      <c r="H10" s="103">
        <f t="shared" si="0"/>
        <v>1100.8</v>
      </c>
    </row>
    <row r="11" spans="3:8" x14ac:dyDescent="0.25">
      <c r="C11" s="24" t="s">
        <v>168</v>
      </c>
      <c r="D11" s="19" t="s">
        <v>52</v>
      </c>
      <c r="E11" s="19" t="s">
        <v>67</v>
      </c>
      <c r="F11" s="19">
        <v>40</v>
      </c>
      <c r="G11" s="106">
        <v>8.6</v>
      </c>
      <c r="H11" s="103">
        <f t="shared" si="0"/>
        <v>344</v>
      </c>
    </row>
    <row r="12" spans="3:8" x14ac:dyDescent="0.25">
      <c r="C12" s="24" t="s">
        <v>169</v>
      </c>
      <c r="D12" s="19" t="s">
        <v>100</v>
      </c>
      <c r="E12" s="19" t="s">
        <v>70</v>
      </c>
      <c r="F12" s="19">
        <v>4</v>
      </c>
      <c r="G12" s="106">
        <v>8.6</v>
      </c>
      <c r="H12" s="103">
        <f t="shared" si="0"/>
        <v>34.4</v>
      </c>
    </row>
    <row r="13" spans="3:8" x14ac:dyDescent="0.25">
      <c r="C13" s="24" t="s">
        <v>170</v>
      </c>
      <c r="D13" s="19" t="s">
        <v>100</v>
      </c>
      <c r="E13" s="19" t="s">
        <v>67</v>
      </c>
      <c r="F13" s="19">
        <v>16</v>
      </c>
      <c r="G13" s="106">
        <v>8.6</v>
      </c>
      <c r="H13" s="103">
        <f t="shared" si="0"/>
        <v>137.6</v>
      </c>
    </row>
    <row r="14" spans="3:8" x14ac:dyDescent="0.25">
      <c r="C14" s="24" t="s">
        <v>171</v>
      </c>
      <c r="D14" s="19" t="s">
        <v>100</v>
      </c>
      <c r="E14" s="19" t="s">
        <v>66</v>
      </c>
      <c r="F14" s="19">
        <v>4</v>
      </c>
      <c r="G14" s="106">
        <v>8.6</v>
      </c>
      <c r="H14" s="103">
        <f t="shared" si="0"/>
        <v>34.4</v>
      </c>
    </row>
    <row r="15" spans="3:8" x14ac:dyDescent="0.25">
      <c r="C15" s="24" t="s">
        <v>172</v>
      </c>
      <c r="D15" s="19" t="s">
        <v>106</v>
      </c>
      <c r="E15" s="19" t="s">
        <v>70</v>
      </c>
      <c r="F15" s="19">
        <v>64</v>
      </c>
      <c r="G15" s="106">
        <v>8.6</v>
      </c>
      <c r="H15" s="103">
        <f t="shared" si="0"/>
        <v>550.4</v>
      </c>
    </row>
    <row r="16" spans="3:8" ht="15.75" thickBot="1" x14ac:dyDescent="0.3">
      <c r="C16" s="60" t="s">
        <v>173</v>
      </c>
      <c r="D16" s="54" t="s">
        <v>106</v>
      </c>
      <c r="E16" s="54" t="s">
        <v>67</v>
      </c>
      <c r="F16" s="54">
        <v>12</v>
      </c>
      <c r="G16" s="107">
        <v>8.6</v>
      </c>
      <c r="H16" s="104">
        <f t="shared" si="0"/>
        <v>103.19999999999999</v>
      </c>
    </row>
    <row r="17" spans="7:8" ht="16.5" thickBot="1" x14ac:dyDescent="0.3">
      <c r="G17" s="100" t="s">
        <v>59</v>
      </c>
      <c r="H17" s="108">
        <f>SUM(H8:H16)</f>
        <v>3440</v>
      </c>
    </row>
  </sheetData>
  <sheetProtection formatCells="0" formatColumns="0" formatRows="0"/>
  <mergeCells count="1">
    <mergeCell ref="D5:E5"/>
  </mergeCells>
  <phoneticPr fontId="12" type="noConversion"/>
  <conditionalFormatting sqref="G8:G16">
    <cfRule type="expression" dxfId="0" priority="1">
      <formula>OR(G8="")</formula>
    </cfRule>
  </conditionalFormatting>
  <dataValidations count="1">
    <dataValidation type="custom" allowBlank="1" showInputMessage="1" showErrorMessage="1" error="Upišite iznos na dvije decimale!" promptTitle="Unos cijene" sqref="G8:G16" xr:uid="{88AE79F4-0770-4424-A6D6-DE7C8A127ADC}">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D11" sqref="D11"/>
    </sheetView>
  </sheetViews>
  <sheetFormatPr defaultRowHeight="15" x14ac:dyDescent="0.25"/>
  <cols>
    <col min="2" max="2" width="15.140625" customWidth="1"/>
    <col min="3" max="3" width="15.5703125" customWidth="1"/>
    <col min="4" max="4" width="22.28515625" customWidth="1"/>
  </cols>
  <sheetData>
    <row r="1" spans="2:5" x14ac:dyDescent="0.25">
      <c r="B1" s="1" t="s">
        <v>0</v>
      </c>
      <c r="C1" s="1"/>
      <c r="D1" s="1"/>
      <c r="E1" s="1"/>
    </row>
    <row r="2" spans="2:5" x14ac:dyDescent="0.25">
      <c r="B2" s="1" t="s">
        <v>1</v>
      </c>
      <c r="C2" s="1"/>
      <c r="D2" s="1"/>
      <c r="E2" s="1"/>
    </row>
    <row r="3" spans="2:5" ht="30" x14ac:dyDescent="0.25">
      <c r="B3" s="3" t="s">
        <v>2</v>
      </c>
      <c r="D3" s="3" t="s">
        <v>109</v>
      </c>
      <c r="E3" s="4"/>
    </row>
    <row r="4" spans="2:5" ht="21.75" thickBot="1" x14ac:dyDescent="0.4">
      <c r="B4" s="5" t="s">
        <v>110</v>
      </c>
    </row>
    <row r="5" spans="2:5" ht="21.75" thickBot="1" x14ac:dyDescent="0.3">
      <c r="B5" s="113" t="s">
        <v>49</v>
      </c>
      <c r="C5" s="114"/>
      <c r="D5" s="122"/>
    </row>
    <row r="6" spans="2:5" ht="15.75" thickBot="1" x14ac:dyDescent="0.3"/>
    <row r="7" spans="2:5" ht="16.5" thickBot="1" x14ac:dyDescent="0.3">
      <c r="B7" s="123" t="s">
        <v>50</v>
      </c>
      <c r="C7" s="124"/>
      <c r="D7" s="33" t="s">
        <v>51</v>
      </c>
    </row>
    <row r="8" spans="2:5" ht="15.75" thickBot="1" x14ac:dyDescent="0.3">
      <c r="B8" s="85">
        <v>1</v>
      </c>
      <c r="C8" s="86" t="s">
        <v>77</v>
      </c>
      <c r="D8" s="84">
        <f>'1. PNEUMATICI'!AJ44</f>
        <v>30809.980000000003</v>
      </c>
    </row>
    <row r="9" spans="2:5" ht="15.75" thickBot="1" x14ac:dyDescent="0.3">
      <c r="B9" s="85">
        <v>2</v>
      </c>
      <c r="C9" s="88" t="s">
        <v>88</v>
      </c>
      <c r="D9" s="89">
        <f>'2. MOTOCIKLI'!X17</f>
        <v>987.19999999999993</v>
      </c>
    </row>
    <row r="10" spans="2:5" ht="15.75" thickBot="1" x14ac:dyDescent="0.3">
      <c r="B10" s="85">
        <v>3</v>
      </c>
      <c r="C10" s="88" t="s">
        <v>53</v>
      </c>
      <c r="D10" s="89">
        <f>'3. ZAMJENA'!H23</f>
        <v>10879</v>
      </c>
    </row>
    <row r="11" spans="2:5" ht="15.75" thickBot="1" x14ac:dyDescent="0.3">
      <c r="B11" s="51">
        <v>4</v>
      </c>
      <c r="C11" s="90" t="s">
        <v>54</v>
      </c>
      <c r="D11" s="87">
        <f>'4. ČUVANJE'!H17</f>
        <v>3440</v>
      </c>
    </row>
    <row r="12" spans="2:5" ht="19.5" thickBot="1" x14ac:dyDescent="0.35">
      <c r="B12" s="125" t="s">
        <v>55</v>
      </c>
      <c r="C12" s="126"/>
      <c r="D12" s="55">
        <f>SUM(D8:D11)</f>
        <v>46116.180000000008</v>
      </c>
    </row>
    <row r="13" spans="2:5" ht="19.5" thickBot="1" x14ac:dyDescent="0.35">
      <c r="B13" s="125" t="s">
        <v>56</v>
      </c>
      <c r="C13" s="126"/>
      <c r="D13" s="55">
        <f>D12*0.25</f>
        <v>11529.045000000002</v>
      </c>
    </row>
    <row r="14" spans="2:5" ht="19.5" thickBot="1" x14ac:dyDescent="0.35">
      <c r="B14" s="125" t="s">
        <v>57</v>
      </c>
      <c r="C14" s="126"/>
      <c r="D14" s="55">
        <f>SUM(D12:D13)</f>
        <v>57645.225000000006</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2025-04-08T09:17:49Z</dcterms:modified>
</cp:coreProperties>
</file>